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755" tabRatio="702"/>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45621"/>
</workbook>
</file>

<file path=xl/calcChain.xml><?xml version="1.0" encoding="utf-8"?>
<calcChain xmlns="http://schemas.openxmlformats.org/spreadsheetml/2006/main">
  <c r="H13" i="2" l="1"/>
  <c r="G72" i="1" l="1"/>
  <c r="I23" i="2" l="1"/>
  <c r="I12" i="2"/>
  <c r="N72" i="1" l="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authors>
    <author>Christopher Galea</author>
  </authors>
  <commentList>
    <comment ref="B2" authorId="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<sst xmlns="http://schemas.openxmlformats.org/spreadsheetml/2006/main" count="459" uniqueCount="359">
  <si>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</si>
  <si>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</si>
  <si>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</si>
  <si>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</si>
  <si>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</si>
  <si>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</si>
  <si>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</si>
  <si>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</si>
  <si>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</si>
  <si>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</si>
  <si>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</si>
  <si>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</si>
  <si>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</si>
  <si>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</si>
  <si>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</si>
  <si>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</si>
  <si>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</si>
  <si>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</si>
  <si>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</si>
  <si>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</si>
  <si>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</si>
  <si>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</si>
  <si>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</si>
  <si>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</si>
  <si>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</si>
  <si>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</si>
  <si>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</si>
  <si>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</si>
  <si>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</si>
  <si>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</si>
  <si>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</si>
  <si>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</si>
  <si>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</si>
  <si>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</si>
  <si>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</si>
  <si>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</si>
  <si>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</si>
  <si>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</si>
  <si>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</si>
  <si>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</si>
  <si>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</si>
  <si>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</si>
  <si>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</si>
  <si>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</si>
  <si>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</si>
  <si>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</si>
  <si>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</si>
  <si>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</si>
  <si>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</si>
  <si>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</si>
  <si>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</si>
  <si>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</si>
  <si>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</si>
  <si>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</si>
  <si>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</si>
  <si>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</si>
  <si>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</si>
  <si>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</si>
  <si>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</si>
  <si>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</si>
  <si>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</si>
  <si>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</si>
  <si>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</si>
  <si>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</si>
  <si>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</si>
  <si>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</si>
  <si>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</si>
  <si>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</si>
  <si>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</si>
  <si>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</si>
  <si>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</si>
  <si>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</si>
  <si>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</si>
  <si>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</si>
  <si>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</si>
  <si>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</si>
  <si>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</si>
  <si>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</si>
  <si>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</si>
  <si>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</si>
  <si>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</si>
  <si>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</si>
  <si>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</si>
  <si>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</si>
  <si>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</si>
  <si>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</si>
  <si>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</si>
  <si>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</si>
  <si>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</si>
  <si>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</si>
  <si>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</si>
  <si>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</si>
  <si>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</si>
  <si>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</si>
  <si>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</si>
  <si>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</si>
  <si>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</si>
  <si>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</si>
  <si>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</si>
  <si>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</si>
  <si>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</si>
  <si>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</si>
  <si>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</si>
  <si>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</si>
  <si>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</si>
  <si>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</si>
  <si>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</si>
  <si>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</si>
  <si>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</si>
  <si>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</si>
  <si>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</si>
  <si>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</si>
  <si>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</si>
  <si>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</si>
  <si>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</si>
  <si>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</si>
  <si>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</si>
  <si>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</si>
  <si>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</si>
  <si>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</si>
  <si>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</si>
  <si>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</si>
  <si>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</si>
  <si>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</si>
  <si>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</si>
  <si>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</si>
  <si>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</si>
  <si>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</si>
  <si>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</si>
  <si>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</si>
  <si>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</si>
  <si>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</si>
  <si>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</si>
  <si>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</si>
  <si>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</si>
  <si>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</si>
  <si>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</si>
  <si>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</si>
  <si>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</si>
  <si>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</si>
  <si>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</si>
  <si>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</si>
  <si>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</si>
  <si>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</si>
  <si>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</si>
  <si>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</si>
  <si>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</si>
  <si>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</si>
  <si>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</si>
  <si>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</si>
  <si>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</si>
  <si>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</si>
  <si>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</si>
  <si>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</si>
  <si>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</si>
  <si>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</si>
  <si>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</si>
  <si>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</si>
  <si>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</si>
  <si>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</si>
  <si>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</si>
  <si>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</si>
  <si>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</si>
  <si>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</si>
  <si>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</si>
  <si>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</si>
  <si>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</si>
  <si>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</si>
  <si>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</si>
  <si>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</si>
  <si>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</si>
  <si>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</si>
  <si>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</si>
  <si>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</si>
  <si>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</si>
  <si>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</si>
  <si>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</si>
  <si>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</si>
  <si>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</si>
  <si>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</si>
  <si>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</si>
  <si>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</si>
  <si>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</si>
  <si>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</si>
  <si>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</si>
  <si>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</si>
  <si>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</si>
  <si>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</si>
  <si>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</si>
  <si>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</si>
  <si>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</si>
  <si>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</si>
  <si>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</si>
  <si>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</si>
  <si>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</si>
  <si>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</si>
  <si>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</si>
  <si>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</si>
  <si>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</si>
  <si>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</si>
  <si>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</si>
  <si>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</si>
  <si>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</si>
  <si>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</si>
  <si>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</si>
  <si>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</si>
  <si>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</si>
  <si>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</si>
  <si>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</si>
  <si>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</si>
  <si>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</si>
  <si>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</si>
  <si>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</si>
  <si>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</si>
  <si>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</si>
  <si>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</si>
  <si>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</si>
  <si>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</si>
  <si>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</si>
  <si>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</si>
  <si>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</si>
  <si>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</si>
  <si>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</si>
  <si>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</si>
  <si>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</si>
  <si>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</si>
  <si>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</si>
  <si>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</si>
  <si>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</si>
  <si>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</si>
  <si>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</si>
  <si>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</si>
  <si>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</si>
  <si>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</si>
  <si>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</si>
  <si>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</si>
  <si>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</si>
  <si>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</si>
  <si>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</si>
  <si>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</si>
  <si>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</si>
  <si>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</si>
  <si>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</si>
  <si>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</si>
  <si>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</si>
  <si>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</si>
  <si>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</si>
  <si>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</si>
  <si>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</si>
  <si>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</si>
  <si>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</si>
  <si>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</si>
  <si>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</si>
  <si>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</si>
  <si>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</si>
  <si>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</si>
  <si>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</si>
  <si>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</si>
  <si>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</si>
  <si>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</si>
  <si>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</si>
  <si>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</si>
  <si>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</si>
  <si>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</si>
  <si>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</si>
  <si>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</si>
  <si>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</si>
  <si>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</si>
  <si>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</si>
  <si>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</si>
  <si>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</si>
  <si>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</si>
  <si>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</si>
  <si>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</si>
  <si>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</si>
  <si>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</si>
  <si>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</si>
  <si>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</si>
  <si>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</si>
  <si>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</si>
  <si>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</si>
  <si>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</si>
  <si>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</si>
  <si>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</si>
  <si>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</si>
  <si>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</si>
  <si>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</si>
  <si>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</si>
  <si>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</si>
  <si>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</si>
  <si>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</si>
  <si>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</si>
  <si>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</si>
  <si>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</si>
  <si>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</si>
  <si>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</si>
  <si>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</si>
  <si>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</si>
  <si>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</si>
  <si>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</si>
  <si>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</si>
  <si>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</si>
  <si>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</si>
  <si>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</si>
  <si>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</si>
  <si>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</si>
  <si>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</si>
  <si>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</si>
  <si>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</si>
  <si>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</si>
  <si>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</si>
  <si>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</si>
  <si>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</si>
  <si>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</si>
  <si>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</si>
  <si>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</si>
  <si>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</si>
  <si>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</si>
  <si>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</si>
  <si>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</si>
  <si>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</si>
  <si>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</si>
  <si>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</si>
  <si>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</si>
  <si>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</si>
  <si>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</si>
  <si>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</si>
  <si>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</si>
  <si>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</si>
  <si>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</si>
  <si>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</si>
  <si>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</si>
  <si>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</si>
  <si>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</si>
  <si>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</si>
  <si>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</si>
  <si>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</si>
  <si>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</si>
  <si>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</si>
  <si>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</si>
  <si>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</si>
  <si>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</si>
  <si>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</si>
  <si>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</si>
  <si>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</si>
  <si>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</si>
  <si>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</si>
  <si>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</si>
  <si>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</si>
  <si>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</si>
  <si>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New Street Signs</t>
  </si>
  <si>
    <t>7.5%</t>
  </si>
  <si>
    <t>Furniture &amp; Fittings</t>
  </si>
  <si>
    <t>Computer Equipment</t>
  </si>
  <si>
    <t>Ta' Kerċem</t>
  </si>
  <si>
    <t>Mario Azzopardi</t>
  </si>
  <si>
    <t>Marianne Sagona</t>
  </si>
  <si>
    <t>Special Programmes &amp; Cons</t>
  </si>
  <si>
    <t>Urban Impr &amp; Construction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</si>
</sst>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s>
  <fonts count="71"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5"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5"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5"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5"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7" fontId="23" fillId="0" borderId="0" xfId="1" applyNumberFormat="1" applyFont="1" applyFill="1" applyBorder="1" applyAlignment="1" applyProtection="1">
      <alignment horizontal="center"/>
    </xf>
    <xf numFmtId="167" fontId="24" fillId="0" borderId="0" xfId="1" applyNumberFormat="1" applyFont="1" applyFill="1" applyBorder="1" applyAlignment="1" applyProtection="1">
      <alignment horizontal="center"/>
    </xf>
    <xf numFmtId="167" fontId="23" fillId="0" borderId="0" xfId="1" applyNumberFormat="1" applyFont="1" applyFill="1" applyBorder="1" applyAlignment="1" applyProtection="1">
      <alignment horizontal="center"/>
      <protection locked="0"/>
    </xf>
    <xf numFmtId="167" fontId="24"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7"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5" fontId="34" fillId="0" borderId="0" xfId="0" applyNumberFormat="1" applyFont="1" applyFill="1" applyAlignment="1" applyProtection="1">
      <alignment horizontal="center"/>
    </xf>
    <xf numFmtId="0" fontId="34" fillId="0" borderId="0" xfId="0" applyFont="1" applyFill="1" applyProtection="1"/>
    <xf numFmtId="165"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5"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7" fontId="38" fillId="0" borderId="0" xfId="1" applyNumberFormat="1" applyFont="1" applyFill="1" applyBorder="1" applyAlignment="1" applyProtection="1">
      <alignment horizontal="center"/>
    </xf>
    <xf numFmtId="0" fontId="38" fillId="0" borderId="0" xfId="0" applyFont="1" applyFill="1" applyProtection="1"/>
    <xf numFmtId="167" fontId="7" fillId="0" borderId="0"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5"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1" fillId="0" borderId="0" xfId="0" applyNumberFormat="1" applyFont="1" applyFill="1" applyBorder="1" applyProtection="1"/>
    <xf numFmtId="165"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3" fillId="0" borderId="0" xfId="1" applyNumberFormat="1" applyFont="1" applyFill="1" applyBorder="1" applyProtection="1">
      <protection locked="0"/>
    </xf>
    <xf numFmtId="167" fontId="44" fillId="0" borderId="0" xfId="1" applyNumberFormat="1" applyFont="1" applyFill="1" applyBorder="1" applyAlignment="1" applyProtection="1">
      <alignment horizontal="center"/>
    </xf>
    <xf numFmtId="0" fontId="44" fillId="0" borderId="0" xfId="0" applyFont="1" applyFill="1" applyProtection="1"/>
    <xf numFmtId="167" fontId="6" fillId="0" borderId="0"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0" borderId="0" xfId="1" applyNumberFormat="1" applyFont="1" applyFill="1" applyBorder="1" applyProtection="1"/>
    <xf numFmtId="18" fontId="7" fillId="0" borderId="0" xfId="0" applyNumberFormat="1" applyFont="1" applyFill="1" applyAlignment="1" applyProtection="1">
      <alignment horizontal="center"/>
    </xf>
    <xf numFmtId="165" fontId="40" fillId="0" borderId="0" xfId="0" applyNumberFormat="1" applyFont="1" applyFill="1" applyBorder="1" applyProtection="1"/>
    <xf numFmtId="165" fontId="40" fillId="0" borderId="0" xfId="0"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5" fillId="0" borderId="0" xfId="1" applyNumberFormat="1" applyFont="1" applyFill="1" applyBorder="1" applyAlignment="1" applyProtection="1">
      <alignment horizontal="center"/>
    </xf>
    <xf numFmtId="167" fontId="3" fillId="0" borderId="0"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0" fontId="46" fillId="0" borderId="0" xfId="0" applyFont="1" applyFill="1" applyAlignment="1" applyProtection="1">
      <alignment horizontal="center"/>
    </xf>
    <xf numFmtId="167" fontId="6" fillId="0" borderId="2" xfId="1"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xf>
    <xf numFmtId="167"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38" fillId="0" borderId="0" xfId="1" applyNumberFormat="1" applyFont="1" applyFill="1" applyBorder="1" applyProtection="1"/>
    <xf numFmtId="167" fontId="41" fillId="0" borderId="0" xfId="1" applyNumberFormat="1" applyFont="1" applyFill="1" applyBorder="1" applyProtection="1"/>
    <xf numFmtId="167" fontId="43"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37" fillId="2" borderId="0" xfId="0" applyFont="1" applyFill="1" applyProtection="1">
      <protection locked="0"/>
    </xf>
    <xf numFmtId="0" fontId="2" fillId="0" borderId="0" xfId="0" applyFont="1" applyFill="1" applyProtection="1"/>
    <xf numFmtId="0" fontId="7" fillId="0" borderId="0" xfId="0" applyFont="1" applyFill="1" applyBorder="1" applyAlignment="1" applyProtection="1">
      <alignment horizontal="left"/>
    </xf>
    <xf numFmtId="166" fontId="4" fillId="0" borderId="0" xfId="0" applyNumberFormat="1" applyFont="1" applyFill="1" applyAlignment="1" applyProtection="1">
      <alignment horizontal="right"/>
    </xf>
    <xf numFmtId="166" fontId="20"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7"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5"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48" fillId="0" borderId="0" xfId="0" applyNumberFormat="1" applyFont="1" applyFill="1" applyBorder="1" applyAlignment="1" applyProtection="1">
      <alignment horizontal="center"/>
    </xf>
    <xf numFmtId="167" fontId="48" fillId="0" borderId="0"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7" fontId="48" fillId="0" borderId="7" xfId="1" applyNumberFormat="1" applyFont="1" applyFill="1" applyBorder="1" applyAlignment="1" applyProtection="1">
      <alignment horizontal="center"/>
    </xf>
    <xf numFmtId="165" fontId="49" fillId="0" borderId="0" xfId="0" applyNumberFormat="1" applyFont="1" applyFill="1" applyAlignment="1" applyProtection="1">
      <alignment horizontal="center"/>
    </xf>
    <xf numFmtId="165"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5" fontId="49" fillId="0" borderId="1" xfId="0" applyNumberFormat="1" applyFont="1" applyFill="1" applyBorder="1" applyAlignment="1" applyProtection="1">
      <alignment horizontal="center"/>
    </xf>
    <xf numFmtId="165" fontId="49" fillId="0" borderId="0" xfId="0"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xf>
    <xf numFmtId="167" fontId="49" fillId="0" borderId="7" xfId="1" applyNumberFormat="1" applyFont="1" applyFill="1" applyBorder="1" applyAlignment="1" applyProtection="1">
      <alignment horizontal="center"/>
    </xf>
    <xf numFmtId="167" fontId="49" fillId="0" borderId="1" xfId="1"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6" fontId="49" fillId="0" borderId="0" xfId="0" applyNumberFormat="1" applyFont="1" applyFill="1" applyAlignment="1" applyProtection="1">
      <alignment horizontal="right"/>
    </xf>
    <xf numFmtId="0" fontId="51" fillId="0" borderId="0" xfId="0" applyFont="1" applyFill="1" applyProtection="1"/>
    <xf numFmtId="166" fontId="53"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5" fontId="2" fillId="0" borderId="0" xfId="0" applyNumberFormat="1" applyFont="1" applyFill="1" applyProtection="1"/>
    <xf numFmtId="166"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5" fontId="59" fillId="0" borderId="0" xfId="0" applyNumberFormat="1" applyFont="1" applyFill="1" applyBorder="1" applyAlignment="1" applyProtection="1">
      <alignment horizontal="center"/>
    </xf>
    <xf numFmtId="167" fontId="24" fillId="0" borderId="0" xfId="1" applyNumberFormat="1" applyFont="1" applyFill="1" applyBorder="1" applyAlignment="1" applyProtection="1">
      <alignment horizontal="right"/>
      <protection locked="0"/>
    </xf>
    <xf numFmtId="165" fontId="59" fillId="0" borderId="0" xfId="0" applyNumberFormat="1" applyFont="1" applyFill="1" applyAlignment="1" applyProtection="1">
      <alignment horizontal="center"/>
    </xf>
    <xf numFmtId="165"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6" fontId="68" fillId="0" borderId="0" xfId="0" applyNumberFormat="1" applyFont="1" applyAlignment="1" applyProtection="1">
      <alignment horizontal="right"/>
      <protection hidden="1"/>
    </xf>
    <xf numFmtId="166"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8" fontId="9" fillId="0" borderId="0" xfId="0" applyNumberFormat="1" applyFont="1" applyFill="1" applyBorder="1" applyAlignment="1" applyProtection="1">
      <alignment horizontal="center"/>
    </xf>
    <xf numFmtId="169" fontId="9" fillId="2" borderId="4" xfId="1" applyNumberFormat="1" applyFont="1" applyFill="1" applyBorder="1" applyAlignment="1" applyProtection="1">
      <alignment horizontal="right"/>
      <protection locked="0"/>
    </xf>
    <xf numFmtId="169" fontId="9" fillId="2" borderId="3" xfId="1" applyNumberFormat="1" applyFont="1" applyFill="1" applyBorder="1" applyAlignment="1" applyProtection="1">
      <alignment horizontal="right"/>
      <protection locked="0"/>
    </xf>
    <xf numFmtId="169"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0" fontId="29" fillId="0" borderId="3" xfId="0" applyNumberFormat="1" applyFont="1" applyFill="1" applyBorder="1" applyAlignment="1" applyProtection="1">
      <alignment horizontal="right"/>
    </xf>
    <xf numFmtId="170" fontId="29" fillId="0" borderId="2" xfId="0" applyNumberFormat="1" applyFont="1" applyBorder="1" applyAlignment="1">
      <alignment horizontal="right"/>
    </xf>
    <xf numFmtId="169" fontId="9" fillId="0" borderId="4" xfId="1" applyNumberFormat="1" applyFont="1" applyFill="1" applyBorder="1" applyAlignment="1" applyProtection="1">
      <alignment horizontal="right"/>
    </xf>
    <xf numFmtId="169"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69" fontId="9" fillId="0" borderId="3" xfId="1" applyNumberFormat="1" applyFont="1" applyFill="1" applyBorder="1" applyAlignment="1" applyProtection="1">
      <alignment horizontal="right"/>
    </xf>
    <xf numFmtId="170"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69" fontId="2" fillId="2" borderId="3" xfId="1" applyNumberFormat="1" applyFont="1" applyFill="1" applyBorder="1" applyAlignment="1" applyProtection="1">
      <alignment horizontal="right"/>
      <protection locked="0"/>
    </xf>
    <xf numFmtId="169" fontId="2" fillId="2" borderId="4" xfId="1" applyNumberFormat="1" applyFont="1" applyFill="1" applyBorder="1" applyAlignment="1" applyProtection="1">
      <alignment horizontal="right"/>
      <protection locked="0"/>
    </xf>
    <xf numFmtId="169" fontId="2" fillId="2" borderId="5" xfId="1" applyNumberFormat="1" applyFont="1" applyFill="1" applyBorder="1" applyAlignment="1" applyProtection="1">
      <alignment horizontal="right"/>
      <protection locked="0"/>
    </xf>
    <xf numFmtId="169" fontId="2" fillId="0" borderId="3" xfId="1" applyNumberFormat="1" applyFont="1" applyFill="1" applyBorder="1" applyAlignment="1" applyProtection="1">
      <alignment horizontal="right"/>
    </xf>
    <xf numFmtId="169" fontId="2" fillId="0" borderId="4" xfId="1" applyNumberFormat="1" applyFont="1" applyFill="1" applyBorder="1" applyAlignment="1" applyProtection="1">
      <alignment horizontal="right"/>
    </xf>
    <xf numFmtId="169" fontId="2" fillId="0" borderId="5" xfId="1" applyNumberFormat="1" applyFont="1" applyFill="1" applyBorder="1" applyAlignment="1" applyProtection="1">
      <alignment horizontal="right"/>
    </xf>
    <xf numFmtId="170" fontId="3" fillId="0" borderId="2" xfId="0" applyNumberFormat="1" applyFont="1" applyFill="1" applyBorder="1" applyAlignment="1" applyProtection="1">
      <alignment horizontal="right"/>
    </xf>
    <xf numFmtId="170" fontId="3" fillId="0" borderId="8" xfId="0" applyNumberFormat="1" applyFont="1" applyFill="1" applyBorder="1" applyAlignment="1" applyProtection="1">
      <alignment horizontal="right"/>
    </xf>
    <xf numFmtId="167" fontId="8" fillId="0" borderId="3" xfId="1" applyNumberFormat="1" applyFont="1" applyFill="1" applyBorder="1" applyAlignment="1" applyProtection="1">
      <alignment horizontal="center"/>
    </xf>
    <xf numFmtId="169" fontId="2" fillId="2" borderId="2" xfId="1" applyNumberFormat="1" applyFont="1" applyFill="1" applyBorder="1" applyAlignment="1" applyProtection="1">
      <alignment horizontal="right"/>
      <protection locked="0"/>
    </xf>
    <xf numFmtId="170" fontId="3" fillId="0" borderId="2" xfId="0" applyNumberFormat="1" applyFont="1" applyBorder="1" applyAlignment="1">
      <alignment horizontal="right"/>
    </xf>
    <xf numFmtId="170" fontId="3" fillId="0" borderId="8" xfId="0" applyNumberFormat="1" applyFont="1" applyBorder="1" applyAlignment="1">
      <alignment horizontal="right"/>
    </xf>
    <xf numFmtId="167" fontId="5" fillId="2" borderId="3" xfId="1" applyNumberFormat="1" applyFont="1" applyFill="1" applyBorder="1" applyAlignment="1" applyProtection="1">
      <alignment horizontal="center"/>
      <protection locked="0" hidden="1"/>
    </xf>
    <xf numFmtId="167" fontId="5" fillId="2" borderId="5" xfId="1" applyNumberFormat="1" applyFont="1" applyFill="1" applyBorder="1" applyAlignment="1" applyProtection="1">
      <alignment horizontal="center"/>
      <protection locked="0" hidden="1"/>
    </xf>
    <xf numFmtId="167" fontId="6" fillId="0" borderId="3" xfId="0" applyNumberFormat="1" applyFont="1" applyBorder="1" applyAlignment="1" applyProtection="1">
      <alignment horizontal="center"/>
      <protection hidden="1"/>
    </xf>
    <xf numFmtId="167" fontId="6" fillId="0" borderId="5" xfId="0" applyNumberFormat="1" applyFont="1" applyBorder="1" applyAlignment="1" applyProtection="1">
      <alignment horizontal="center"/>
      <protection hidden="1"/>
    </xf>
    <xf numFmtId="167"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7" fontId="2" fillId="0" borderId="0" xfId="1" applyNumberFormat="1" applyFont="1" applyFill="1" applyBorder="1" applyAlignment="1" applyProtection="1">
      <protection locked="0"/>
    </xf>
    <xf numFmtId="167"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69" fontId="43" fillId="7" borderId="4" xfId="1" applyNumberFormat="1" applyFont="1" applyFill="1" applyBorder="1" applyAlignment="1" applyProtection="1">
      <alignment horizontal="right"/>
    </xf>
    <xf numFmtId="169"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7" fontId="53" fillId="0" borderId="0" xfId="1" applyNumberFormat="1" applyFont="1" applyFill="1" applyBorder="1" applyAlignment="1" applyProtection="1">
      <alignment horizontal="center" vertical="center"/>
    </xf>
    <xf numFmtId="171"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69" fontId="2" fillId="0" borderId="9" xfId="1" applyNumberFormat="1" applyFont="1" applyFill="1" applyBorder="1" applyAlignment="1" applyProtection="1">
      <alignment horizontal="right"/>
    </xf>
    <xf numFmtId="169" fontId="9" fillId="0" borderId="5" xfId="0" applyNumberFormat="1" applyFont="1" applyFill="1" applyBorder="1" applyAlignment="1" applyProtection="1">
      <alignment horizontal="right"/>
    </xf>
    <xf numFmtId="169" fontId="9" fillId="0" borderId="3" xfId="0" applyNumberFormat="1" applyFont="1" applyFill="1" applyBorder="1" applyAlignment="1" applyProtection="1">
      <alignment horizontal="right"/>
    </xf>
    <xf numFmtId="169" fontId="9" fillId="0" borderId="4" xfId="0" applyNumberFormat="1" applyFont="1" applyFill="1" applyBorder="1" applyAlignment="1" applyProtection="1">
      <alignment horizontal="right"/>
    </xf>
    <xf numFmtId="169" fontId="50" fillId="2" borderId="8" xfId="1" applyNumberFormat="1" applyFont="1" applyFill="1" applyBorder="1" applyAlignment="1" applyProtection="1">
      <alignment horizontal="right"/>
      <protection locked="0"/>
    </xf>
    <xf numFmtId="170" fontId="29" fillId="0" borderId="8" xfId="0" applyNumberFormat="1" applyFont="1" applyBorder="1" applyAlignment="1">
      <alignment horizontal="right"/>
    </xf>
    <xf numFmtId="170" fontId="29" fillId="0" borderId="5" xfId="0" applyNumberFormat="1" applyFont="1" applyBorder="1" applyAlignment="1">
      <alignment horizontal="right"/>
    </xf>
    <xf numFmtId="169" fontId="49" fillId="7" borderId="2" xfId="1" applyNumberFormat="1" applyFont="1" applyFill="1" applyBorder="1" applyAlignment="1" applyProtection="1">
      <alignment horizontal="right"/>
    </xf>
    <xf numFmtId="169" fontId="49" fillId="5" borderId="2" xfId="1" applyNumberFormat="1" applyFont="1" applyFill="1" applyBorder="1" applyAlignment="1" applyProtection="1">
      <alignment horizontal="right"/>
      <protection locked="0"/>
    </xf>
    <xf numFmtId="165" fontId="49" fillId="0" borderId="0" xfId="0" applyNumberFormat="1" applyFont="1" applyFill="1" applyAlignment="1" applyProtection="1">
      <alignment horizontal="right"/>
    </xf>
    <xf numFmtId="169" fontId="49" fillId="0" borderId="2" xfId="1" applyNumberFormat="1" applyFont="1" applyFill="1" applyBorder="1" applyAlignment="1" applyProtection="1">
      <alignment horizontal="right"/>
    </xf>
    <xf numFmtId="169"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69"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5"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2"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4"/>
  <sheetViews>
    <sheetView showGridLines="0" tabSelected="1" zoomScaleNormal="100" workbookViewId="0">
      <selection activeCell="A7" sqref="A7:D7"/>
    </sheetView>
  </sheetViews>
  <sheetFormatPr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5703125" style="1" customWidth="1"/>
    <col min="8" max="16384" width="9.140625" style="1"/>
  </cols>
  <sheetData>
    <row r="1" spans="1:4" ht="15.75" thickTop="1" x14ac:dyDescent="0.2">
      <c r="A1" s="325"/>
      <c r="B1" s="326"/>
      <c r="C1" s="326"/>
      <c r="D1" s="337"/>
    </row>
    <row r="2" spans="1:4" ht="15" x14ac:dyDescent="0.2">
      <c r="A2" s="327"/>
      <c r="B2" s="353"/>
      <c r="C2" s="339"/>
      <c r="D2" s="329"/>
    </row>
    <row r="3" spans="1:4" x14ac:dyDescent="0.2">
      <c r="A3" s="328"/>
      <c r="B3" s="353"/>
      <c r="C3" s="340"/>
      <c r="D3" s="329"/>
    </row>
    <row r="4" spans="1:4" ht="139.5" customHeight="1" x14ac:dyDescent="0.2">
      <c r="A4" s="330"/>
      <c r="B4" s="353"/>
      <c r="C4" s="341"/>
      <c r="D4" s="329"/>
    </row>
    <row r="5" spans="1:4" ht="27" x14ac:dyDescent="0.2">
      <c r="A5" s="354"/>
      <c r="B5" s="355"/>
      <c r="C5" s="355"/>
      <c r="D5" s="329"/>
    </row>
    <row r="6" spans="1:4" ht="7.5" customHeight="1" x14ac:dyDescent="0.2">
      <c r="A6" s="356"/>
      <c r="B6" s="357"/>
      <c r="C6" s="357"/>
      <c r="D6" s="329"/>
    </row>
    <row r="7" spans="1:4" ht="44.25" customHeight="1" x14ac:dyDescent="0.2">
      <c r="A7" s="350" t="s">
        <v>354</v>
      </c>
      <c r="B7" s="351"/>
      <c r="C7" s="351"/>
      <c r="D7" s="352"/>
    </row>
    <row r="8" spans="1:4" ht="4.5" customHeight="1" x14ac:dyDescent="0.2">
      <c r="A8" s="331"/>
      <c r="B8" s="321"/>
      <c r="C8" s="321"/>
      <c r="D8" s="329"/>
    </row>
    <row r="9" spans="1:4" ht="14.25" customHeight="1" x14ac:dyDescent="0.2">
      <c r="A9" s="331"/>
      <c r="B9" s="321"/>
      <c r="C9" s="321"/>
      <c r="D9" s="329"/>
    </row>
    <row r="10" spans="1:4" ht="30" customHeight="1" x14ac:dyDescent="0.2">
      <c r="A10" s="347" t="s">
        <v>42</v>
      </c>
      <c r="B10" s="348"/>
      <c r="C10" s="348"/>
      <c r="D10" s="349"/>
    </row>
    <row r="11" spans="1:4" ht="118.5" customHeight="1" x14ac:dyDescent="0.2">
      <c r="A11" s="331"/>
      <c r="B11" s="321"/>
      <c r="C11" s="321"/>
      <c r="D11" s="329"/>
    </row>
    <row r="12" spans="1:4" ht="27" customHeight="1" x14ac:dyDescent="0.2">
      <c r="A12" s="358" t="s">
        <v>102</v>
      </c>
      <c r="B12" s="359"/>
      <c r="C12" s="359"/>
      <c r="D12" s="360"/>
    </row>
    <row r="13" spans="1:4" ht="33.75" x14ac:dyDescent="0.2">
      <c r="A13" s="332"/>
      <c r="B13" s="319"/>
      <c r="C13" s="319"/>
      <c r="D13" s="329"/>
    </row>
    <row r="14" spans="1:4" ht="26.25" customHeight="1" x14ac:dyDescent="0.2">
      <c r="A14" s="358" t="s">
        <v>103</v>
      </c>
      <c r="B14" s="359"/>
      <c r="C14" s="359"/>
      <c r="D14" s="360"/>
    </row>
    <row r="15" spans="1:4" ht="3.75" customHeight="1" x14ac:dyDescent="0.2">
      <c r="A15" s="332"/>
      <c r="B15" s="319"/>
      <c r="C15" s="319"/>
      <c r="D15" s="329"/>
    </row>
    <row r="16" spans="1:4" ht="9.75" customHeight="1" x14ac:dyDescent="0.2">
      <c r="A16" s="332"/>
      <c r="B16" s="319"/>
      <c r="C16" s="319"/>
      <c r="D16" s="329"/>
    </row>
    <row r="17" spans="1:4" s="345" customFormat="1" ht="30" customHeight="1" x14ac:dyDescent="0.2">
      <c r="A17" s="361" t="str">
        <f>VLOOKUP(B45,A46:H69,2,FALSE)</f>
        <v>1st January till End of June 2018 (Quarter 2)</v>
      </c>
      <c r="B17" s="362"/>
      <c r="C17" s="362"/>
      <c r="D17" s="363"/>
    </row>
    <row r="18" spans="1:4" ht="24.75" customHeight="1" x14ac:dyDescent="0.2">
      <c r="A18" s="333"/>
      <c r="B18" s="320"/>
      <c r="C18" s="320"/>
      <c r="D18" s="329"/>
    </row>
    <row r="19" spans="1:4" ht="33.75" customHeight="1" x14ac:dyDescent="0.4">
      <c r="A19" s="334"/>
      <c r="B19" s="227"/>
      <c r="C19" s="228"/>
      <c r="D19" s="329"/>
    </row>
    <row r="20" spans="1:4" x14ac:dyDescent="0.2">
      <c r="A20" s="334"/>
      <c r="B20" s="228"/>
      <c r="C20" s="228"/>
      <c r="D20" s="329"/>
    </row>
    <row r="21" spans="1:4" x14ac:dyDescent="0.2">
      <c r="A21" s="334"/>
      <c r="B21" s="228"/>
      <c r="C21" s="228"/>
      <c r="D21" s="329"/>
    </row>
    <row r="22" spans="1:4" x14ac:dyDescent="0.2">
      <c r="A22" s="334"/>
      <c r="B22" s="228"/>
      <c r="C22" s="228"/>
      <c r="D22" s="329"/>
    </row>
    <row r="23" spans="1:4" x14ac:dyDescent="0.2">
      <c r="A23" s="334"/>
      <c r="B23" s="228"/>
      <c r="C23" s="228"/>
      <c r="D23" s="329"/>
    </row>
    <row r="24" spans="1:4" x14ac:dyDescent="0.2">
      <c r="A24" s="334"/>
      <c r="B24" s="228"/>
      <c r="C24" s="228"/>
      <c r="D24" s="329"/>
    </row>
    <row r="25" spans="1:4" x14ac:dyDescent="0.2">
      <c r="A25" s="334"/>
      <c r="B25" s="228"/>
      <c r="C25" s="228"/>
      <c r="D25" s="329"/>
    </row>
    <row r="26" spans="1:4" x14ac:dyDescent="0.2">
      <c r="A26" s="334"/>
      <c r="B26" s="228"/>
      <c r="C26" s="228"/>
      <c r="D26" s="329"/>
    </row>
    <row r="27" spans="1:4" x14ac:dyDescent="0.2">
      <c r="A27" s="334"/>
      <c r="B27" s="228"/>
      <c r="C27" s="228"/>
      <c r="D27" s="329"/>
    </row>
    <row r="28" spans="1:4" x14ac:dyDescent="0.2">
      <c r="A28" s="334"/>
      <c r="B28" s="228"/>
      <c r="C28" s="228"/>
      <c r="D28" s="329"/>
    </row>
    <row r="29" spans="1:4" ht="29.25" customHeight="1" x14ac:dyDescent="0.2">
      <c r="A29" s="334"/>
      <c r="B29" s="228"/>
      <c r="C29" s="228"/>
      <c r="D29" s="329"/>
    </row>
    <row r="30" spans="1:4" ht="24" customHeight="1" thickBot="1" x14ac:dyDescent="0.25">
      <c r="A30" s="335"/>
      <c r="B30" s="336"/>
      <c r="C30" s="336"/>
      <c r="D30" s="338"/>
    </row>
    <row r="31" spans="1:4" ht="13.5" thickTop="1" x14ac:dyDescent="0.2">
      <c r="A31" s="228"/>
      <c r="B31" s="228"/>
      <c r="C31" s="228"/>
      <c r="D31" s="340"/>
    </row>
    <row r="32" spans="1:4" x14ac:dyDescent="0.2">
      <c r="A32" s="2"/>
      <c r="B32" s="2"/>
      <c r="C32" s="2"/>
    </row>
    <row r="33" spans="1:10" ht="21" customHeight="1" x14ac:dyDescent="0.2">
      <c r="A33" s="2"/>
      <c r="B33" s="2"/>
      <c r="C33" s="2"/>
    </row>
    <row r="34" spans="1:10" ht="33.75" x14ac:dyDescent="0.65">
      <c r="A34" s="229" t="s">
        <v>43</v>
      </c>
      <c r="B34" s="230"/>
      <c r="C34" s="230"/>
      <c r="D34" s="342"/>
    </row>
    <row r="35" spans="1:10" ht="15" x14ac:dyDescent="0.2">
      <c r="A35" s="3"/>
      <c r="B35" s="3"/>
      <c r="C35" s="3"/>
    </row>
    <row r="36" spans="1:10" ht="20.25" customHeight="1" x14ac:dyDescent="0.3">
      <c r="A36" s="346" t="s">
        <v>314</v>
      </c>
      <c r="B36" s="346"/>
      <c r="C36" s="346"/>
      <c r="D36" s="343" t="s">
        <v>318</v>
      </c>
    </row>
    <row r="37" spans="1:10" ht="20.25" customHeight="1" x14ac:dyDescent="0.3">
      <c r="A37" s="346" t="s">
        <v>104</v>
      </c>
      <c r="B37" s="346"/>
      <c r="C37" s="346"/>
      <c r="D37" s="343" t="s">
        <v>319</v>
      </c>
    </row>
    <row r="38" spans="1:10" ht="20.25" customHeight="1" x14ac:dyDescent="0.3">
      <c r="A38" s="346" t="s">
        <v>310</v>
      </c>
      <c r="B38" s="346" t="s">
        <v>1</v>
      </c>
      <c r="C38" s="346"/>
      <c r="D38" s="343" t="s">
        <v>320</v>
      </c>
    </row>
    <row r="39" spans="1:10" ht="20.25" customHeight="1" x14ac:dyDescent="0.3">
      <c r="A39" s="346" t="s">
        <v>105</v>
      </c>
      <c r="B39" s="346"/>
      <c r="C39" s="346"/>
      <c r="D39" s="343" t="s">
        <v>321</v>
      </c>
    </row>
    <row r="40" spans="1:10" ht="20.25" customHeight="1" x14ac:dyDescent="0.3">
      <c r="A40" s="346" t="s">
        <v>315</v>
      </c>
      <c r="B40" s="346"/>
      <c r="C40" s="346"/>
      <c r="D40" s="343" t="s">
        <v>322</v>
      </c>
    </row>
    <row r="41" spans="1:10" ht="20.25" customHeight="1" x14ac:dyDescent="0.3">
      <c r="A41" s="318" t="s">
        <v>316</v>
      </c>
      <c r="B41" s="318"/>
      <c r="C41" s="318"/>
      <c r="D41" s="343" t="s">
        <v>323</v>
      </c>
    </row>
    <row r="42" spans="1:10" ht="20.25" customHeight="1" x14ac:dyDescent="0.3">
      <c r="A42" s="318" t="s">
        <v>317</v>
      </c>
      <c r="B42" s="318"/>
      <c r="C42" s="318"/>
      <c r="D42" s="343" t="s">
        <v>324</v>
      </c>
    </row>
    <row r="43" spans="1:10" ht="20.25" customHeight="1" x14ac:dyDescent="0.3">
      <c r="A43" s="318" t="s">
        <v>44</v>
      </c>
      <c r="B43" s="318"/>
      <c r="C43" s="318"/>
      <c r="D43" s="343" t="s">
        <v>325</v>
      </c>
    </row>
    <row r="44" spans="1:10" s="164" customFormat="1" hidden="1" x14ac:dyDescent="0.2">
      <c r="B44" s="168" t="str">
        <f>A17</f>
        <v>1st January till End of June 2018 (Quarter 2)</v>
      </c>
      <c r="C44" s="168"/>
    </row>
    <row r="45" spans="1:10" s="164" customFormat="1" hidden="1" x14ac:dyDescent="0.2">
      <c r="B45" s="169">
        <v>2</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60"/>
  <sheetViews>
    <sheetView showGridLines="0" topLeftCell="A37" zoomScaleNormal="100" workbookViewId="0">
      <selection activeCell="D58" sqref="D58"/>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3.85546875" customWidth="1"/>
    <col min="7" max="7" width="9.140625" style="9" customWidth="1"/>
    <col min="8" max="8" width="22.5703125" style="9" bestFit="1" customWidth="1"/>
    <col min="9" max="16384" width="9.140625" style="9"/>
  </cols>
  <sheetData>
    <row r="1" spans="1:6" s="242" customFormat="1" ht="18.75" x14ac:dyDescent="0.4">
      <c r="A1" s="255" t="str">
        <f>'Cover &amp; Table of Contents'!A7:C7 &amp; " " &amp; 'Cover &amp; Table of Contents'!A10:C10</f>
        <v>Ta' Kerċem Local Council</v>
      </c>
      <c r="B1" s="240"/>
      <c r="C1" s="240"/>
      <c r="D1" s="241"/>
      <c r="E1" s="241"/>
      <c r="F1" s="256" t="s">
        <v>106</v>
      </c>
    </row>
    <row r="2" spans="1:6" s="242" customFormat="1" ht="18.75" x14ac:dyDescent="0.4">
      <c r="A2" s="243"/>
      <c r="B2" s="244"/>
      <c r="C2" s="243"/>
      <c r="D2" s="245"/>
      <c r="E2" s="243"/>
      <c r="F2" s="257" t="str">
        <f>'Cover &amp; Table of Contents'!B44</f>
        <v>1st January till End of June 2018 (Quarter 2)</v>
      </c>
    </row>
    <row r="3" spans="1:6" x14ac:dyDescent="0.2">
      <c r="A3" s="5"/>
      <c r="B3" s="5"/>
      <c r="C3" s="5"/>
      <c r="D3" s="51"/>
      <c r="E3" s="6"/>
      <c r="F3" s="8"/>
    </row>
    <row r="4" spans="1:6" ht="15" x14ac:dyDescent="0.2">
      <c r="A4" s="235" t="str">
        <f>'Cover &amp; Table of Contents'!A36:C36</f>
        <v>Overview and Summary</v>
      </c>
      <c r="B4" s="236"/>
      <c r="C4" s="236"/>
      <c r="D4" s="236"/>
      <c r="E4" s="236"/>
      <c r="F4" s="237"/>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3" customFormat="1" ht="15.75" x14ac:dyDescent="0.25">
      <c r="B57" s="231"/>
      <c r="C57" s="232"/>
      <c r="D57" s="231"/>
      <c r="E57" s="231"/>
    </row>
    <row r="58" spans="1:8" s="233" customFormat="1" ht="17.25" customHeight="1" x14ac:dyDescent="0.25">
      <c r="B58" s="238" t="s">
        <v>355</v>
      </c>
      <c r="C58" s="234"/>
      <c r="D58" s="238" t="s">
        <v>356</v>
      </c>
      <c r="E58"/>
      <c r="G58" s="323"/>
      <c r="H58" s="324" t="s">
        <v>313</v>
      </c>
    </row>
    <row r="59" spans="1:8" s="233" customFormat="1" ht="15.75" x14ac:dyDescent="0.25">
      <c r="A59" s="232"/>
      <c r="B59" s="258" t="s">
        <v>76</v>
      </c>
      <c r="C59" s="232"/>
      <c r="D59" s="259" t="s">
        <v>75</v>
      </c>
      <c r="E59" s="232"/>
      <c r="F59" s="232"/>
    </row>
    <row r="60" spans="1:8" ht="4.5" customHeight="1" x14ac:dyDescent="0.2"/>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Y364"/>
  <sheetViews>
    <sheetView showGridLines="0" zoomScaleNormal="100" workbookViewId="0">
      <pane xSplit="3" ySplit="10" topLeftCell="D42" activePane="bottomRight" state="frozenSplit"/>
      <selection pane="topRight" activeCell="J1" sqref="J1"/>
      <selection pane="bottomLeft" activeCell="A18" sqref="A18"/>
      <selection pane="bottomRight" activeCell="G97" sqref="G97"/>
    </sheetView>
  </sheetViews>
  <sheetFormatPr defaultRowHeight="15.75" x14ac:dyDescent="0.25"/>
  <cols>
    <col min="1" max="1" width="3.28515625" style="44" customWidth="1"/>
    <col min="2" max="2" width="8.85546875" style="148" customWidth="1"/>
    <col min="3" max="3" width="48.5703125" style="27" customWidth="1"/>
    <col min="4" max="5" width="2.5703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2" customFormat="1" ht="15" x14ac:dyDescent="0.3">
      <c r="A1" s="249" t="str">
        <f>'Cover &amp; Table of Contents'!A7:C7 &amp; " " &amp; 'Cover &amp; Table of Contents'!A10:C10</f>
        <v>Ta' Kerċem Local Council</v>
      </c>
      <c r="B1" s="247"/>
      <c r="C1" s="250"/>
      <c r="D1" s="250"/>
      <c r="E1" s="241"/>
      <c r="F1" s="241"/>
      <c r="L1" s="251"/>
      <c r="N1" s="251" t="str">
        <f>Overview!F1</f>
        <v>Quarterly Financial Report</v>
      </c>
    </row>
    <row r="2" spans="1:21" s="242" customFormat="1" ht="15" x14ac:dyDescent="0.3">
      <c r="A2" s="243"/>
      <c r="B2" s="248"/>
      <c r="C2" s="252"/>
      <c r="D2" s="243"/>
      <c r="E2" s="253"/>
      <c r="F2" s="243"/>
      <c r="G2" s="246"/>
      <c r="H2" s="246"/>
      <c r="I2" s="246"/>
      <c r="J2" s="246"/>
      <c r="K2" s="246"/>
      <c r="L2" s="254"/>
      <c r="M2" s="246"/>
      <c r="N2" s="254" t="str">
        <f>Overview!F2</f>
        <v>1st January till End of June 2018 (Quarter 2)</v>
      </c>
    </row>
    <row r="4" spans="1:21" s="204" customFormat="1" ht="18" x14ac:dyDescent="0.25">
      <c r="A4" s="183"/>
      <c r="B4" s="203"/>
      <c r="C4" s="365" t="str">
        <f>'Cover &amp; Table of Contents'!A37</f>
        <v xml:space="preserve">Statement of Income and Expenditure  </v>
      </c>
      <c r="D4" s="365"/>
      <c r="E4" s="365"/>
      <c r="F4" s="365"/>
      <c r="G4" s="365"/>
      <c r="H4" s="365"/>
      <c r="I4" s="365"/>
      <c r="J4" s="365"/>
      <c r="K4" s="365"/>
      <c r="L4" s="365"/>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66" t="str">
        <f>'Cover &amp; Table of Contents'!B44</f>
        <v>1st January till End of June 2018 (Quarter 2)</v>
      </c>
      <c r="D6" s="366"/>
      <c r="E6" s="366"/>
      <c r="F6" s="366"/>
      <c r="G6" s="366"/>
      <c r="H6" s="366"/>
      <c r="I6" s="366"/>
      <c r="J6" s="366"/>
      <c r="K6" s="366"/>
      <c r="L6" s="366"/>
      <c r="M6" s="213"/>
      <c r="N6" s="207"/>
      <c r="O6" s="208"/>
    </row>
    <row r="7" spans="1:21" x14ac:dyDescent="0.25">
      <c r="O7" s="163"/>
    </row>
    <row r="8" spans="1:21" s="30" customFormat="1" ht="12.75" customHeight="1" x14ac:dyDescent="0.25">
      <c r="B8" s="149"/>
      <c r="C8" s="28" t="s">
        <v>4</v>
      </c>
      <c r="D8" s="29"/>
      <c r="E8" s="29"/>
      <c r="F8" s="29"/>
      <c r="G8" s="219" t="s">
        <v>262</v>
      </c>
      <c r="H8" s="219"/>
      <c r="I8" s="219"/>
      <c r="J8" s="219" t="s">
        <v>209</v>
      </c>
      <c r="K8" s="224"/>
      <c r="L8" s="219" t="s">
        <v>268</v>
      </c>
      <c r="M8" s="224"/>
      <c r="N8" s="219" t="s">
        <v>267</v>
      </c>
    </row>
    <row r="9" spans="1:21" s="31" customFormat="1" ht="12.75" customHeight="1" x14ac:dyDescent="0.25">
      <c r="A9" s="30"/>
      <c r="B9" s="149"/>
      <c r="D9" s="32"/>
      <c r="E9" s="32"/>
      <c r="F9" s="33"/>
      <c r="G9" s="225" t="s">
        <v>263</v>
      </c>
      <c r="H9" s="225"/>
      <c r="I9" s="225"/>
      <c r="J9" s="225">
        <f>VLOOKUP('Cover &amp; Table of Contents'!B45,'Cover &amp; Table of Contents'!A46:L69,9,FALSE)</f>
        <v>2018</v>
      </c>
      <c r="K9" s="226"/>
      <c r="L9" s="225" t="s">
        <v>263</v>
      </c>
      <c r="M9" s="226"/>
      <c r="N9" s="225">
        <f>J9</f>
        <v>2018</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8">
        <f>G137</f>
        <v>142651</v>
      </c>
      <c r="H14" s="181"/>
      <c r="I14" s="181"/>
      <c r="J14" s="308">
        <f>J137</f>
        <v>278626</v>
      </c>
      <c r="K14" s="176"/>
      <c r="L14" s="308">
        <f>L137</f>
        <v>0</v>
      </c>
      <c r="M14" s="176"/>
      <c r="N14" s="308">
        <f>N137</f>
        <v>278626</v>
      </c>
    </row>
    <row r="15" spans="1:21" x14ac:dyDescent="0.25">
      <c r="C15" s="76" t="s">
        <v>39</v>
      </c>
      <c r="D15" s="38"/>
      <c r="E15" s="38"/>
      <c r="F15" s="38"/>
      <c r="G15" s="309">
        <f>G142</f>
        <v>482</v>
      </c>
      <c r="H15" s="181"/>
      <c r="I15" s="181"/>
      <c r="J15" s="309">
        <f>J142</f>
        <v>1800</v>
      </c>
      <c r="K15" s="176"/>
      <c r="L15" s="309">
        <f>L142</f>
        <v>0</v>
      </c>
      <c r="M15" s="176"/>
      <c r="N15" s="309">
        <f>N142</f>
        <v>1800</v>
      </c>
      <c r="Q15" s="368"/>
      <c r="R15" s="368"/>
      <c r="S15" s="368"/>
      <c r="T15" s="368"/>
      <c r="U15" s="368"/>
    </row>
    <row r="16" spans="1:21" x14ac:dyDescent="0.25">
      <c r="C16" s="76" t="s">
        <v>40</v>
      </c>
      <c r="D16" s="38"/>
      <c r="E16" s="38"/>
      <c r="F16" s="38"/>
      <c r="G16" s="309">
        <f>G147</f>
        <v>110</v>
      </c>
      <c r="H16" s="181"/>
      <c r="I16" s="181"/>
      <c r="J16" s="309">
        <f>J147</f>
        <v>200</v>
      </c>
      <c r="K16" s="176"/>
      <c r="L16" s="309">
        <f>L147</f>
        <v>0</v>
      </c>
      <c r="M16" s="176"/>
      <c r="N16" s="309">
        <f>N147</f>
        <v>200</v>
      </c>
    </row>
    <row r="17" spans="1:14" x14ac:dyDescent="0.25">
      <c r="C17" s="76" t="s">
        <v>41</v>
      </c>
      <c r="D17" s="38"/>
      <c r="E17" s="38"/>
      <c r="F17" s="38"/>
      <c r="G17" s="309">
        <f>G152</f>
        <v>0</v>
      </c>
      <c r="H17" s="181"/>
      <c r="I17" s="181"/>
      <c r="J17" s="309">
        <f>J152</f>
        <v>35</v>
      </c>
      <c r="K17" s="176"/>
      <c r="L17" s="309">
        <f>L152</f>
        <v>0</v>
      </c>
      <c r="M17" s="176"/>
      <c r="N17" s="309">
        <f>N152</f>
        <v>35</v>
      </c>
    </row>
    <row r="18" spans="1:14" x14ac:dyDescent="0.25">
      <c r="C18" s="76" t="s">
        <v>90</v>
      </c>
      <c r="D18" s="38"/>
      <c r="E18" s="38"/>
      <c r="F18" s="38"/>
      <c r="G18" s="309">
        <f>G162</f>
        <v>6764</v>
      </c>
      <c r="H18" s="181"/>
      <c r="I18" s="181"/>
      <c r="J18" s="309">
        <f>J162</f>
        <v>14500</v>
      </c>
      <c r="K18" s="176"/>
      <c r="L18" s="309">
        <f>L162</f>
        <v>0</v>
      </c>
      <c r="M18" s="176"/>
      <c r="N18" s="309">
        <f>N162</f>
        <v>14500</v>
      </c>
    </row>
    <row r="19" spans="1:14" x14ac:dyDescent="0.25">
      <c r="C19" s="158" t="s">
        <v>65</v>
      </c>
      <c r="D19" s="45"/>
      <c r="E19" s="45"/>
      <c r="F19" s="45"/>
      <c r="G19" s="266">
        <f>SUM(G14:G18)</f>
        <v>150007</v>
      </c>
      <c r="H19" s="182"/>
      <c r="I19" s="182"/>
      <c r="J19" s="266">
        <f>SUM(J14:J18)</f>
        <v>295161</v>
      </c>
      <c r="K19" s="176"/>
      <c r="L19" s="266">
        <f>SUM(L14:L18)</f>
        <v>0</v>
      </c>
      <c r="M19" s="176"/>
      <c r="N19" s="266">
        <f>SUM(N14:N18)</f>
        <v>295161</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8">
        <f>G179</f>
        <v>40393</v>
      </c>
      <c r="H23" s="181"/>
      <c r="I23" s="181"/>
      <c r="J23" s="308">
        <f>J179</f>
        <v>84131</v>
      </c>
      <c r="K23" s="176"/>
      <c r="L23" s="308">
        <f>L179</f>
        <v>0</v>
      </c>
      <c r="M23" s="176"/>
      <c r="N23" s="308">
        <f>N179</f>
        <v>84131</v>
      </c>
    </row>
    <row r="24" spans="1:14" x14ac:dyDescent="0.25">
      <c r="C24" s="76" t="s">
        <v>92</v>
      </c>
      <c r="D24" s="38"/>
      <c r="E24" s="38"/>
      <c r="F24" s="38"/>
      <c r="G24" s="309">
        <f>G218</f>
        <v>47773</v>
      </c>
      <c r="H24" s="181"/>
      <c r="I24" s="181"/>
      <c r="J24" s="309">
        <f>J218</f>
        <v>119450</v>
      </c>
      <c r="K24" s="176"/>
      <c r="L24" s="309">
        <f>L218</f>
        <v>0</v>
      </c>
      <c r="M24" s="176"/>
      <c r="N24" s="309">
        <f>N218</f>
        <v>119450</v>
      </c>
    </row>
    <row r="25" spans="1:14" x14ac:dyDescent="0.25">
      <c r="C25" s="76" t="s">
        <v>93</v>
      </c>
      <c r="D25" s="38"/>
      <c r="E25" s="38"/>
      <c r="F25" s="38"/>
      <c r="G25" s="309">
        <f>G235</f>
        <v>14769</v>
      </c>
      <c r="H25" s="181"/>
      <c r="I25" s="181"/>
      <c r="J25" s="309">
        <f>J235</f>
        <v>57019</v>
      </c>
      <c r="K25" s="176"/>
      <c r="L25" s="309">
        <f>L235</f>
        <v>0</v>
      </c>
      <c r="M25" s="176"/>
      <c r="N25" s="309">
        <f>N235</f>
        <v>57019</v>
      </c>
    </row>
    <row r="26" spans="1:14" x14ac:dyDescent="0.25">
      <c r="C26" s="76" t="s">
        <v>94</v>
      </c>
      <c r="D26" s="38"/>
      <c r="E26" s="38"/>
      <c r="F26" s="38"/>
      <c r="G26" s="309">
        <f>G240</f>
        <v>0</v>
      </c>
      <c r="H26" s="181"/>
      <c r="I26" s="181"/>
      <c r="J26" s="309">
        <f>J240</f>
        <v>6200</v>
      </c>
      <c r="K26" s="176"/>
      <c r="L26" s="309">
        <f>L240</f>
        <v>0</v>
      </c>
      <c r="M26" s="176"/>
      <c r="N26" s="309">
        <f>N240</f>
        <v>6200</v>
      </c>
    </row>
    <row r="27" spans="1:14" x14ac:dyDescent="0.25">
      <c r="C27" s="76" t="s">
        <v>95</v>
      </c>
      <c r="D27" s="38"/>
      <c r="E27" s="38"/>
      <c r="F27" s="38"/>
      <c r="G27" s="307">
        <f>G256</f>
        <v>27796</v>
      </c>
      <c r="H27" s="181"/>
      <c r="I27" s="181"/>
      <c r="J27" s="307">
        <f>J256</f>
        <v>55687</v>
      </c>
      <c r="K27" s="176"/>
      <c r="L27" s="307">
        <f>L256</f>
        <v>0</v>
      </c>
      <c r="M27" s="176"/>
      <c r="N27" s="307">
        <f>N256</f>
        <v>55687</v>
      </c>
    </row>
    <row r="28" spans="1:14" x14ac:dyDescent="0.25">
      <c r="C28" s="82" t="s">
        <v>65</v>
      </c>
      <c r="D28" s="45"/>
      <c r="E28" s="45"/>
      <c r="F28" s="45"/>
      <c r="G28" s="312">
        <f>SUM(G23:G27)</f>
        <v>130731</v>
      </c>
      <c r="H28" s="182"/>
      <c r="I28" s="182"/>
      <c r="J28" s="312">
        <f>SUM(J23:J27)</f>
        <v>322487</v>
      </c>
      <c r="K28" s="176"/>
      <c r="L28" s="312">
        <f>SUM(L23:L27)</f>
        <v>0</v>
      </c>
      <c r="M28" s="176"/>
      <c r="N28" s="312">
        <f>SUM(N23:N27)</f>
        <v>322487</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11">
        <f>G19-G28</f>
        <v>19276</v>
      </c>
      <c r="H30" s="182"/>
      <c r="I30" s="182"/>
      <c r="J30" s="311">
        <f>J19-J28</f>
        <v>-27326</v>
      </c>
      <c r="K30" s="177"/>
      <c r="L30" s="311">
        <f>L19-L28</f>
        <v>0</v>
      </c>
      <c r="M30" s="177"/>
      <c r="N30" s="311">
        <f>N19-N28</f>
        <v>-27326</v>
      </c>
    </row>
    <row r="31" spans="1:14" x14ac:dyDescent="0.25">
      <c r="D31" s="35"/>
      <c r="E31" s="35"/>
      <c r="F31" s="35"/>
    </row>
    <row r="32" spans="1:14" x14ac:dyDescent="0.25">
      <c r="D32" s="35"/>
      <c r="E32" s="35"/>
      <c r="F32" s="35"/>
    </row>
    <row r="33" spans="1:14" s="68" customFormat="1" ht="20.25" x14ac:dyDescent="0.3">
      <c r="A33" s="65"/>
      <c r="B33" s="148"/>
      <c r="C33" s="367" t="str">
        <f>VLOOKUP('Cover &amp; Table of Contents'!B45,'Cover &amp; Table of Contents'!A46:H69,4,FALSE)</f>
        <v>Statement of Financial Position as at end of June 2018 (Quarter 2)</v>
      </c>
      <c r="D33" s="367"/>
      <c r="E33" s="367"/>
      <c r="F33" s="367"/>
      <c r="G33" s="367"/>
      <c r="H33" s="367"/>
      <c r="I33" s="367"/>
      <c r="J33" s="367"/>
      <c r="K33" s="367"/>
      <c r="L33" s="367"/>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1" t="str">
        <f>G8</f>
        <v>Actual for</v>
      </c>
      <c r="H35" s="222"/>
      <c r="I35" s="222"/>
      <c r="J35" s="221" t="str">
        <f>J8</f>
        <v>Annual Budget</v>
      </c>
      <c r="K35" s="222"/>
      <c r="L35" s="221" t="str">
        <f>L8</f>
        <v>Virements for</v>
      </c>
      <c r="M35" s="222"/>
      <c r="N35" s="221" t="str">
        <f>N8</f>
        <v>Revised Annual Budget</v>
      </c>
    </row>
    <row r="36" spans="1:14" s="199" customFormat="1" ht="15" x14ac:dyDescent="0.25">
      <c r="A36" s="200"/>
      <c r="B36" s="201"/>
      <c r="C36" s="202"/>
      <c r="D36" s="193"/>
      <c r="E36" s="193"/>
      <c r="F36" s="193"/>
      <c r="G36" s="221" t="str">
        <f>G9</f>
        <v>the Period</v>
      </c>
      <c r="H36" s="219"/>
      <c r="I36" s="219"/>
      <c r="J36" s="223">
        <f>J9</f>
        <v>2018</v>
      </c>
      <c r="K36" s="222"/>
      <c r="L36" s="221" t="str">
        <f>L9</f>
        <v>the Period</v>
      </c>
      <c r="M36" s="222"/>
      <c r="N36" s="223">
        <f>N9</f>
        <v>2018</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13">
        <f>'Depreciation Shedule'!P28</f>
        <v>530765</v>
      </c>
      <c r="H41" s="194"/>
      <c r="I41" s="194"/>
      <c r="J41" s="314">
        <v>473310</v>
      </c>
      <c r="K41" s="315"/>
      <c r="L41" s="314"/>
      <c r="M41" s="315"/>
      <c r="N41" s="316">
        <f>J41-L41</f>
        <v>473310</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8">
        <f>G264</f>
        <v>2555</v>
      </c>
      <c r="H44" s="194"/>
      <c r="I44" s="194"/>
      <c r="J44" s="308">
        <f>J264</f>
        <v>3000</v>
      </c>
      <c r="K44" s="186"/>
      <c r="L44" s="308">
        <f>L264</f>
        <v>0</v>
      </c>
      <c r="M44" s="186"/>
      <c r="N44" s="308">
        <f>J44-L44</f>
        <v>3000</v>
      </c>
    </row>
    <row r="45" spans="1:14" x14ac:dyDescent="0.25">
      <c r="C45" s="76" t="s">
        <v>98</v>
      </c>
      <c r="D45" s="38"/>
      <c r="E45" s="38"/>
      <c r="F45" s="38"/>
      <c r="G45" s="309">
        <f>G272</f>
        <v>13600</v>
      </c>
      <c r="H45" s="194"/>
      <c r="I45" s="194"/>
      <c r="J45" s="309">
        <f>J272</f>
        <v>48000</v>
      </c>
      <c r="K45" s="186"/>
      <c r="L45" s="309">
        <f>L272</f>
        <v>0</v>
      </c>
      <c r="M45" s="186"/>
      <c r="N45" s="309">
        <f t="shared" ref="N45:N46" si="0">J45-L45</f>
        <v>48000</v>
      </c>
    </row>
    <row r="46" spans="1:14" x14ac:dyDescent="0.25">
      <c r="C46" s="76" t="s">
        <v>99</v>
      </c>
      <c r="D46" s="38"/>
      <c r="E46" s="38"/>
      <c r="F46" s="38"/>
      <c r="G46" s="307">
        <f>G276</f>
        <v>124743</v>
      </c>
      <c r="H46" s="194"/>
      <c r="I46" s="194"/>
      <c r="J46" s="307">
        <f>J276</f>
        <v>48670</v>
      </c>
      <c r="K46" s="186"/>
      <c r="L46" s="307">
        <f>L276</f>
        <v>0</v>
      </c>
      <c r="M46" s="186"/>
      <c r="N46" s="307">
        <f t="shared" si="0"/>
        <v>48670</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11">
        <f>SUM(G44:G46)</f>
        <v>140898</v>
      </c>
      <c r="H48" s="197"/>
      <c r="I48" s="197"/>
      <c r="J48" s="311">
        <f>SUM(J44:J46)</f>
        <v>99670</v>
      </c>
      <c r="K48" s="186"/>
      <c r="L48" s="311">
        <f>SUM(L44:L46)</f>
        <v>0</v>
      </c>
      <c r="M48" s="186"/>
      <c r="N48" s="311">
        <f>J48-L48</f>
        <v>99670</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300">
        <f>G284-G282</f>
        <v>177610</v>
      </c>
      <c r="H51" s="194"/>
      <c r="I51" s="194"/>
      <c r="J51" s="300">
        <f>J284-J282</f>
        <v>109235</v>
      </c>
      <c r="K51" s="186"/>
      <c r="L51" s="300">
        <f>L284-L282</f>
        <v>0</v>
      </c>
      <c r="M51" s="186"/>
      <c r="N51" s="300">
        <f t="shared" ref="N51" si="1">J51-L51</f>
        <v>109235</v>
      </c>
    </row>
    <row r="52" spans="3:16" hidden="1" x14ac:dyDescent="0.25">
      <c r="C52" s="76"/>
      <c r="D52" s="40"/>
      <c r="E52" s="40"/>
      <c r="F52" s="38"/>
      <c r="G52" s="307"/>
      <c r="H52" s="198"/>
      <c r="I52" s="198"/>
      <c r="J52" s="307"/>
      <c r="K52" s="186"/>
      <c r="L52" s="307"/>
      <c r="M52" s="186"/>
      <c r="N52" s="307"/>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11">
        <f>SUM(G51:G52)</f>
        <v>177610</v>
      </c>
      <c r="H54" s="197"/>
      <c r="I54" s="197"/>
      <c r="J54" s="311">
        <f>SUM(J51:J52)</f>
        <v>109235</v>
      </c>
      <c r="K54" s="186"/>
      <c r="L54" s="311">
        <f>SUM(L51:L52)</f>
        <v>0</v>
      </c>
      <c r="M54" s="186"/>
      <c r="N54" s="311">
        <f>J54-L54</f>
        <v>109235</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300">
        <f>G48-G54</f>
        <v>-36712</v>
      </c>
      <c r="H56" s="194"/>
      <c r="I56" s="194"/>
      <c r="J56" s="300">
        <f>J48-J54</f>
        <v>-9565</v>
      </c>
      <c r="K56" s="186"/>
      <c r="L56" s="300">
        <f>L48-L54</f>
        <v>0</v>
      </c>
      <c r="M56" s="186"/>
      <c r="N56" s="300">
        <f>J56-L56</f>
        <v>-9565</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300">
        <f>G289</f>
        <v>110185</v>
      </c>
      <c r="H58" s="198"/>
      <c r="I58" s="198"/>
      <c r="J58" s="300">
        <f>J289</f>
        <v>107185</v>
      </c>
      <c r="K58" s="186"/>
      <c r="L58" s="300">
        <f>L289</f>
        <v>0</v>
      </c>
      <c r="M58" s="186"/>
      <c r="N58" s="300">
        <f>J58-L58</f>
        <v>107185</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11">
        <f>G41+G56-G58</f>
        <v>383868</v>
      </c>
      <c r="H60" s="197"/>
      <c r="I60" s="197"/>
      <c r="J60" s="311">
        <f>J41+J56-J58</f>
        <v>356560</v>
      </c>
      <c r="K60" s="197"/>
      <c r="L60" s="311">
        <f>L41+L56-L58</f>
        <v>0</v>
      </c>
      <c r="M60" s="197"/>
      <c r="N60" s="311">
        <f>J60-L60</f>
        <v>356560</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10">
        <v>383868</v>
      </c>
      <c r="H63" s="197"/>
      <c r="I63" s="197"/>
      <c r="J63" s="310">
        <v>356560</v>
      </c>
      <c r="K63" s="193"/>
      <c r="L63" s="310"/>
      <c r="M63" s="193"/>
      <c r="N63" s="317">
        <f>J63-L63</f>
        <v>356560</v>
      </c>
      <c r="O63" s="298"/>
      <c r="P63" s="324"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8">
        <f>G48</f>
        <v>140898</v>
      </c>
      <c r="H69" s="194"/>
      <c r="I69" s="194"/>
      <c r="J69" s="308">
        <f>J48</f>
        <v>99670</v>
      </c>
      <c r="K69" s="186"/>
      <c r="L69" s="308">
        <f>L48</f>
        <v>0</v>
      </c>
      <c r="M69" s="186"/>
      <c r="N69" s="308">
        <f>N48</f>
        <v>99670</v>
      </c>
      <c r="O69" s="30"/>
    </row>
    <row r="70" spans="1:23" x14ac:dyDescent="0.25">
      <c r="C70" s="76" t="s">
        <v>261</v>
      </c>
      <c r="D70" s="35"/>
      <c r="E70" s="35"/>
      <c r="F70" s="35"/>
      <c r="G70" s="309">
        <f>G54</f>
        <v>177610</v>
      </c>
      <c r="H70" s="194"/>
      <c r="I70" s="194"/>
      <c r="J70" s="309">
        <f>J54</f>
        <v>109235</v>
      </c>
      <c r="K70" s="186"/>
      <c r="L70" s="309">
        <f>L54</f>
        <v>0</v>
      </c>
      <c r="M70" s="186"/>
      <c r="N70" s="309">
        <f>N54</f>
        <v>109235</v>
      </c>
    </row>
    <row r="71" spans="1:23" s="31" customFormat="1" x14ac:dyDescent="0.25">
      <c r="A71" s="30"/>
      <c r="B71" s="149"/>
      <c r="C71" s="146"/>
      <c r="D71" s="42"/>
      <c r="E71" s="220" t="s">
        <v>269</v>
      </c>
      <c r="F71" s="41"/>
      <c r="G71" s="308">
        <f>G69-G70</f>
        <v>-36712</v>
      </c>
      <c r="H71" s="194"/>
      <c r="I71" s="194"/>
      <c r="J71" s="308">
        <f>J69-J70</f>
        <v>-9565</v>
      </c>
      <c r="K71" s="190"/>
      <c r="L71" s="308">
        <f>L69-L70</f>
        <v>0</v>
      </c>
      <c r="M71" s="190"/>
      <c r="N71" s="308">
        <f>N69-N70</f>
        <v>-9565</v>
      </c>
      <c r="O71" s="27"/>
    </row>
    <row r="72" spans="1:23" s="31" customFormat="1" x14ac:dyDescent="0.25">
      <c r="A72" s="30"/>
      <c r="B72" s="149"/>
      <c r="C72" s="146" t="s">
        <v>347</v>
      </c>
      <c r="D72" s="43"/>
      <c r="E72" s="43"/>
      <c r="F72" s="43"/>
      <c r="G72" s="322">
        <f>+J72</f>
        <v>278626</v>
      </c>
      <c r="H72" s="194"/>
      <c r="I72" s="194"/>
      <c r="J72" s="322">
        <v>278626</v>
      </c>
      <c r="K72" s="190"/>
      <c r="L72" s="307">
        <f>L134</f>
        <v>0</v>
      </c>
      <c r="M72" s="190"/>
      <c r="N72" s="322">
        <f>+J72</f>
        <v>278626</v>
      </c>
      <c r="O72" s="298"/>
      <c r="P72" s="324"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301" t="s">
        <v>311</v>
      </c>
      <c r="D74" s="302"/>
      <c r="E74" s="302"/>
      <c r="F74" s="302"/>
      <c r="G74" s="303">
        <f>G71/G72</f>
        <v>-0.13176085505301013</v>
      </c>
      <c r="H74" s="302"/>
      <c r="I74" s="302"/>
      <c r="J74" s="303">
        <f>J71/J72</f>
        <v>-3.432917243904015E-2</v>
      </c>
      <c r="K74" s="304"/>
      <c r="L74" s="194"/>
      <c r="M74" s="194"/>
      <c r="N74" s="303">
        <f>N71/N72</f>
        <v>-3.432917243904015E-2</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9" t="s">
        <v>262</v>
      </c>
      <c r="H78" s="219"/>
      <c r="I78" s="219"/>
      <c r="J78" s="219" t="s">
        <v>209</v>
      </c>
      <c r="K78" s="224"/>
      <c r="L78" s="219" t="s">
        <v>268</v>
      </c>
      <c r="M78" s="224"/>
      <c r="N78" s="219" t="s">
        <v>267</v>
      </c>
    </row>
    <row r="79" spans="1:23" s="31" customFormat="1" ht="12.75" customHeight="1" x14ac:dyDescent="0.25">
      <c r="A79" s="30"/>
      <c r="B79" s="149"/>
      <c r="D79" s="32"/>
      <c r="E79" s="32"/>
      <c r="F79" s="33"/>
      <c r="G79" s="225" t="s">
        <v>263</v>
      </c>
      <c r="H79" s="225"/>
      <c r="I79" s="225"/>
      <c r="J79" s="225">
        <f>J9</f>
        <v>2018</v>
      </c>
      <c r="K79" s="226"/>
      <c r="L79" s="225" t="s">
        <v>263</v>
      </c>
      <c r="M79" s="226"/>
      <c r="N79" s="225">
        <f>J79</f>
        <v>2018</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300">
        <f>G30</f>
        <v>19276</v>
      </c>
      <c r="H84" s="59"/>
      <c r="I84" s="59"/>
      <c r="J84" s="300">
        <f>J30</f>
        <v>-27326</v>
      </c>
      <c r="K84" s="47"/>
      <c r="L84" s="300">
        <f>L30</f>
        <v>0</v>
      </c>
      <c r="M84" s="47"/>
      <c r="N84" s="300">
        <f>N30</f>
        <v>-27326</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27796</v>
      </c>
      <c r="H87" s="61"/>
      <c r="I87" s="61"/>
      <c r="J87" s="172">
        <f>J254</f>
        <v>55687</v>
      </c>
      <c r="K87" s="61"/>
      <c r="L87" s="172">
        <f>L254</f>
        <v>0</v>
      </c>
      <c r="M87" s="61"/>
      <c r="N87" s="172">
        <f>N254</f>
        <v>55687</v>
      </c>
      <c r="O87" s="47"/>
      <c r="P87" s="47"/>
      <c r="Q87" s="54"/>
      <c r="R87" s="54"/>
      <c r="S87" s="54"/>
      <c r="T87" s="49"/>
      <c r="U87" s="54"/>
      <c r="V87" s="54"/>
      <c r="W87" s="49"/>
    </row>
    <row r="88" spans="2:23" s="46" customFormat="1" ht="14.25" x14ac:dyDescent="0.2">
      <c r="B88" s="148"/>
      <c r="C88" s="54" t="s">
        <v>126</v>
      </c>
      <c r="D88" s="47"/>
      <c r="E88" s="47"/>
      <c r="F88" s="47"/>
      <c r="G88" s="261"/>
      <c r="H88" s="260"/>
      <c r="I88" s="260"/>
      <c r="J88" s="261"/>
      <c r="K88" s="260"/>
      <c r="L88" s="261"/>
      <c r="M88" s="260"/>
      <c r="N88" s="267">
        <f>J88-L88</f>
        <v>0</v>
      </c>
      <c r="O88" s="298"/>
      <c r="P88" s="324" t="s">
        <v>330</v>
      </c>
      <c r="Q88" s="54"/>
      <c r="R88" s="54"/>
      <c r="S88" s="54"/>
      <c r="T88" s="54"/>
      <c r="U88" s="54"/>
      <c r="V88" s="54"/>
      <c r="W88" s="49"/>
    </row>
    <row r="89" spans="2:23" s="46" customFormat="1" ht="14.25" x14ac:dyDescent="0.2">
      <c r="B89" s="148"/>
      <c r="C89" s="54" t="s">
        <v>111</v>
      </c>
      <c r="D89" s="47"/>
      <c r="E89" s="47"/>
      <c r="F89" s="47"/>
      <c r="G89" s="261"/>
      <c r="H89" s="260"/>
      <c r="I89" s="260"/>
      <c r="J89" s="261"/>
      <c r="K89" s="260"/>
      <c r="L89" s="261"/>
      <c r="M89" s="260"/>
      <c r="N89" s="267">
        <f t="shared" ref="N89:N92" si="2">J89-L89</f>
        <v>0</v>
      </c>
      <c r="O89" s="298"/>
      <c r="P89" s="324" t="s">
        <v>331</v>
      </c>
      <c r="Q89" s="54"/>
      <c r="R89" s="54"/>
      <c r="S89" s="54"/>
      <c r="T89" s="49"/>
      <c r="U89" s="54"/>
      <c r="V89" s="54"/>
      <c r="W89" s="49"/>
    </row>
    <row r="90" spans="2:23" s="46" customFormat="1" ht="14.25" x14ac:dyDescent="0.2">
      <c r="B90" s="148"/>
      <c r="C90" s="54" t="s">
        <v>112</v>
      </c>
      <c r="D90" s="47"/>
      <c r="E90" s="47"/>
      <c r="F90" s="47"/>
      <c r="G90" s="261">
        <v>2873</v>
      </c>
      <c r="H90" s="260"/>
      <c r="I90" s="260"/>
      <c r="J90" s="261"/>
      <c r="K90" s="260"/>
      <c r="L90" s="261"/>
      <c r="M90" s="260"/>
      <c r="N90" s="267">
        <f t="shared" si="2"/>
        <v>0</v>
      </c>
      <c r="O90" s="298"/>
      <c r="P90" s="324" t="s">
        <v>332</v>
      </c>
      <c r="Q90" s="54"/>
      <c r="R90" s="54"/>
      <c r="S90" s="54"/>
      <c r="T90" s="49"/>
      <c r="U90" s="54"/>
      <c r="V90" s="54"/>
      <c r="W90" s="49"/>
    </row>
    <row r="91" spans="2:23" s="46" customFormat="1" ht="14.25" x14ac:dyDescent="0.2">
      <c r="B91" s="148"/>
      <c r="C91" s="54" t="s">
        <v>113</v>
      </c>
      <c r="D91" s="47"/>
      <c r="E91" s="47"/>
      <c r="F91" s="47"/>
      <c r="G91" s="261"/>
      <c r="H91" s="260"/>
      <c r="I91" s="260"/>
      <c r="J91" s="261"/>
      <c r="K91" s="260"/>
      <c r="L91" s="261"/>
      <c r="M91" s="260"/>
      <c r="N91" s="267">
        <f t="shared" si="2"/>
        <v>0</v>
      </c>
      <c r="O91" s="298"/>
      <c r="P91" s="324" t="s">
        <v>333</v>
      </c>
      <c r="Q91" s="54"/>
      <c r="R91" s="54"/>
      <c r="S91" s="54"/>
      <c r="T91" s="49"/>
      <c r="U91" s="54"/>
      <c r="V91" s="54"/>
      <c r="W91" s="49"/>
    </row>
    <row r="92" spans="2:23" s="46" customFormat="1" ht="14.25" x14ac:dyDescent="0.2">
      <c r="B92" s="148"/>
      <c r="C92" s="134"/>
      <c r="D92" s="133"/>
      <c r="E92" s="56"/>
      <c r="F92" s="56"/>
      <c r="G92" s="263"/>
      <c r="H92" s="260"/>
      <c r="I92" s="260"/>
      <c r="J92" s="263"/>
      <c r="K92" s="260"/>
      <c r="L92" s="263"/>
      <c r="M92" s="260"/>
      <c r="N92" s="268">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9"/>
      <c r="O93" s="47"/>
      <c r="P93" s="47"/>
      <c r="Q93" s="49"/>
      <c r="R93" s="54"/>
      <c r="S93" s="54"/>
      <c r="T93" s="49"/>
      <c r="U93" s="54"/>
      <c r="V93" s="54"/>
      <c r="W93" s="49"/>
    </row>
    <row r="94" spans="2:23" s="46" customFormat="1" ht="14.25" x14ac:dyDescent="0.2">
      <c r="B94" s="148"/>
      <c r="C94" s="54" t="s">
        <v>114</v>
      </c>
      <c r="D94" s="47"/>
      <c r="E94" s="47"/>
      <c r="F94" s="47"/>
      <c r="G94" s="262">
        <v>-7413</v>
      </c>
      <c r="H94" s="61"/>
      <c r="I94" s="61"/>
      <c r="J94" s="262"/>
      <c r="K94" s="47"/>
      <c r="L94" s="262"/>
      <c r="M94" s="47"/>
      <c r="N94" s="270">
        <f t="shared" ref="N94:N98" si="3">J94-L94</f>
        <v>0</v>
      </c>
      <c r="O94" s="298"/>
      <c r="P94" s="324" t="s">
        <v>334</v>
      </c>
      <c r="Q94" s="54"/>
      <c r="R94" s="54"/>
      <c r="S94" s="54"/>
      <c r="T94" s="49"/>
      <c r="U94" s="54"/>
      <c r="V94" s="54"/>
      <c r="W94" s="49"/>
    </row>
    <row r="95" spans="2:23" s="46" customFormat="1" ht="14.25" x14ac:dyDescent="0.2">
      <c r="B95" s="148"/>
      <c r="C95" s="54" t="s">
        <v>257</v>
      </c>
      <c r="D95" s="47"/>
      <c r="E95" s="47"/>
      <c r="F95" s="47"/>
      <c r="G95" s="261">
        <v>-16382</v>
      </c>
      <c r="H95" s="61"/>
      <c r="I95" s="61"/>
      <c r="J95" s="261"/>
      <c r="K95" s="47"/>
      <c r="L95" s="261"/>
      <c r="M95" s="47"/>
      <c r="N95" s="267">
        <f t="shared" si="3"/>
        <v>0</v>
      </c>
      <c r="O95" s="298"/>
      <c r="P95" s="324" t="s">
        <v>334</v>
      </c>
      <c r="Q95" s="54"/>
      <c r="R95" s="54"/>
      <c r="S95" s="54"/>
      <c r="T95" s="49"/>
      <c r="U95" s="54"/>
      <c r="V95" s="54"/>
      <c r="W95" s="49"/>
    </row>
    <row r="96" spans="2:23" s="46" customFormat="1" ht="14.25" x14ac:dyDescent="0.2">
      <c r="B96" s="148"/>
      <c r="C96" s="54" t="s">
        <v>115</v>
      </c>
      <c r="D96" s="47"/>
      <c r="E96" s="47"/>
      <c r="F96" s="47"/>
      <c r="G96" s="261">
        <v>-12069</v>
      </c>
      <c r="H96" s="61"/>
      <c r="I96" s="61"/>
      <c r="J96" s="261"/>
      <c r="K96" s="47"/>
      <c r="L96" s="261"/>
      <c r="M96" s="47"/>
      <c r="N96" s="267">
        <f t="shared" si="3"/>
        <v>0</v>
      </c>
      <c r="O96" s="298"/>
      <c r="P96" s="324" t="s">
        <v>335</v>
      </c>
      <c r="Q96" s="54"/>
      <c r="R96" s="54"/>
      <c r="S96" s="54"/>
      <c r="T96" s="49"/>
      <c r="U96" s="54"/>
      <c r="V96" s="54"/>
      <c r="W96" s="49"/>
    </row>
    <row r="97" spans="2:25" s="46" customFormat="1" ht="14.25" x14ac:dyDescent="0.2">
      <c r="B97" s="148"/>
      <c r="C97" s="54" t="s">
        <v>116</v>
      </c>
      <c r="D97" s="47"/>
      <c r="E97" s="47"/>
      <c r="F97" s="47"/>
      <c r="G97" s="261"/>
      <c r="H97" s="61"/>
      <c r="I97" s="61"/>
      <c r="J97" s="261"/>
      <c r="K97" s="47"/>
      <c r="L97" s="261"/>
      <c r="M97" s="47"/>
      <c r="N97" s="267">
        <f t="shared" si="3"/>
        <v>0</v>
      </c>
      <c r="O97" s="298"/>
      <c r="P97" s="324" t="s">
        <v>336</v>
      </c>
      <c r="Q97" s="54"/>
      <c r="R97" s="54"/>
      <c r="S97" s="54"/>
      <c r="T97" s="49"/>
      <c r="U97" s="54"/>
      <c r="V97" s="54"/>
      <c r="W97" s="49"/>
    </row>
    <row r="98" spans="2:25" s="46" customFormat="1" ht="14.25" x14ac:dyDescent="0.2">
      <c r="B98" s="148"/>
      <c r="C98" s="54" t="s">
        <v>116</v>
      </c>
      <c r="D98" s="47"/>
      <c r="E98" s="47"/>
      <c r="F98" s="47"/>
      <c r="G98" s="263"/>
      <c r="H98" s="61"/>
      <c r="I98" s="61"/>
      <c r="J98" s="263"/>
      <c r="K98" s="47"/>
      <c r="L98" s="263"/>
      <c r="M98" s="47"/>
      <c r="N98" s="268">
        <f t="shared" si="3"/>
        <v>0</v>
      </c>
      <c r="O98" s="298"/>
      <c r="P98" s="324" t="s">
        <v>336</v>
      </c>
      <c r="Q98" s="54"/>
      <c r="R98" s="54"/>
      <c r="S98" s="54"/>
      <c r="T98" s="49"/>
      <c r="U98" s="54"/>
      <c r="V98" s="54"/>
      <c r="W98" s="49"/>
    </row>
    <row r="99" spans="2:25" s="46" customFormat="1" ht="15" x14ac:dyDescent="0.25">
      <c r="B99" s="148"/>
      <c r="C99" s="54" t="s">
        <v>117</v>
      </c>
      <c r="D99" s="47"/>
      <c r="E99" s="47"/>
      <c r="F99" s="47"/>
      <c r="G99" s="265">
        <f>G84+SUM(G87:G92)+SUM(G94:G98)</f>
        <v>14081</v>
      </c>
      <c r="H99" s="61"/>
      <c r="I99" s="61"/>
      <c r="J99" s="265">
        <f>J84+SUM(J87:J92)+SUM(J94:J98)</f>
        <v>28361</v>
      </c>
      <c r="K99" s="47"/>
      <c r="L99" s="265">
        <f>L84+SUM(L87:L92)+SUM(L94:L98)</f>
        <v>0</v>
      </c>
      <c r="M99" s="47"/>
      <c r="N99" s="265">
        <f>N84+SUM(N87:N92)+SUM(N94:N98)</f>
        <v>28361</v>
      </c>
      <c r="O99" s="47"/>
      <c r="P99" s="54"/>
      <c r="Q99" s="54"/>
      <c r="R99" s="54"/>
      <c r="S99" s="49"/>
      <c r="T99" s="49"/>
      <c r="U99" s="49"/>
      <c r="V99" s="49"/>
      <c r="W99" s="49"/>
    </row>
    <row r="100" spans="2:25" s="46" customFormat="1" ht="14.25" x14ac:dyDescent="0.2">
      <c r="B100" s="148"/>
      <c r="C100" s="54" t="s">
        <v>118</v>
      </c>
      <c r="D100" s="47"/>
      <c r="E100" s="47"/>
      <c r="F100" s="47"/>
      <c r="G100" s="261">
        <v>-2873</v>
      </c>
      <c r="H100" s="61"/>
      <c r="I100" s="61"/>
      <c r="J100" s="261">
        <v>-6200</v>
      </c>
      <c r="K100" s="47"/>
      <c r="L100" s="261"/>
      <c r="M100" s="47"/>
      <c r="N100" s="267">
        <f t="shared" ref="N100:N101" si="4">J100-L100</f>
        <v>-6200</v>
      </c>
      <c r="O100" s="298"/>
      <c r="P100" s="324" t="s">
        <v>337</v>
      </c>
      <c r="Q100" s="54"/>
      <c r="R100" s="54"/>
      <c r="S100" s="49"/>
      <c r="T100" s="49"/>
      <c r="U100" s="49"/>
      <c r="V100" s="49"/>
      <c r="W100" s="49"/>
    </row>
    <row r="101" spans="2:25" s="46" customFormat="1" ht="14.25" x14ac:dyDescent="0.2">
      <c r="B101" s="148"/>
      <c r="C101" s="134"/>
      <c r="D101" s="133"/>
      <c r="E101" s="56"/>
      <c r="F101" s="56"/>
      <c r="G101" s="263"/>
      <c r="H101" s="61"/>
      <c r="I101" s="61"/>
      <c r="J101" s="263"/>
      <c r="K101" s="58"/>
      <c r="L101" s="263"/>
      <c r="M101" s="58"/>
      <c r="N101" s="268">
        <f t="shared" si="4"/>
        <v>0</v>
      </c>
      <c r="O101" s="47"/>
      <c r="P101" s="47"/>
      <c r="Q101" s="49"/>
      <c r="R101" s="49"/>
      <c r="S101" s="49"/>
      <c r="T101" s="49"/>
      <c r="U101" s="49"/>
      <c r="V101" s="49"/>
      <c r="W101" s="49"/>
    </row>
    <row r="102" spans="2:25" s="46" customFormat="1" ht="15" x14ac:dyDescent="0.25">
      <c r="B102" s="148"/>
      <c r="C102" s="57" t="s">
        <v>119</v>
      </c>
      <c r="D102" s="47"/>
      <c r="E102" s="47"/>
      <c r="F102" s="47"/>
      <c r="G102" s="266">
        <f>G99+SUM(G100:G101)</f>
        <v>11208</v>
      </c>
      <c r="H102" s="64"/>
      <c r="I102" s="64"/>
      <c r="J102" s="266">
        <f>J99+SUM(J100:J101)</f>
        <v>22161</v>
      </c>
      <c r="K102" s="264"/>
      <c r="L102" s="266">
        <f>L99+SUM(L100:L101)</f>
        <v>0</v>
      </c>
      <c r="M102" s="264"/>
      <c r="N102" s="271">
        <f>N99+SUM(N100:N101)</f>
        <v>22161</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2">
        <v>-9867</v>
      </c>
      <c r="H106" s="61"/>
      <c r="I106" s="61"/>
      <c r="J106" s="262">
        <v>-28300</v>
      </c>
      <c r="K106" s="47"/>
      <c r="L106" s="262"/>
      <c r="M106" s="47"/>
      <c r="N106" s="270">
        <f>J106-L106</f>
        <v>-28300</v>
      </c>
      <c r="O106" s="298"/>
      <c r="P106" s="324" t="s">
        <v>338</v>
      </c>
      <c r="Q106" s="54"/>
      <c r="R106" s="54"/>
      <c r="S106" s="49"/>
      <c r="T106" s="49"/>
      <c r="U106" s="49"/>
      <c r="V106" s="49"/>
      <c r="W106" s="49"/>
      <c r="X106" s="49"/>
      <c r="Y106" s="49"/>
    </row>
    <row r="107" spans="2:25" s="46" customFormat="1" ht="14.25" x14ac:dyDescent="0.2">
      <c r="B107" s="148"/>
      <c r="C107" s="54" t="s">
        <v>213</v>
      </c>
      <c r="D107" s="47"/>
      <c r="E107" s="47"/>
      <c r="F107" s="47"/>
      <c r="G107" s="261"/>
      <c r="H107" s="61"/>
      <c r="I107" s="61"/>
      <c r="J107" s="261"/>
      <c r="K107" s="47"/>
      <c r="L107" s="261"/>
      <c r="M107" s="47"/>
      <c r="N107" s="267">
        <f t="shared" ref="N107:N110" si="5">J107-L107</f>
        <v>0</v>
      </c>
      <c r="O107" s="298"/>
      <c r="P107" s="324" t="s">
        <v>339</v>
      </c>
      <c r="Q107" s="54"/>
      <c r="R107" s="54"/>
      <c r="S107" s="49"/>
      <c r="T107" s="49"/>
      <c r="U107" s="49"/>
      <c r="V107" s="49"/>
      <c r="W107" s="49"/>
      <c r="X107" s="49"/>
      <c r="Y107" s="49"/>
    </row>
    <row r="108" spans="2:25" s="46" customFormat="1" ht="14.25" x14ac:dyDescent="0.2">
      <c r="B108" s="148"/>
      <c r="C108" s="54" t="s">
        <v>132</v>
      </c>
      <c r="D108" s="47"/>
      <c r="E108" s="47"/>
      <c r="F108" s="47"/>
      <c r="G108" s="261"/>
      <c r="H108" s="61"/>
      <c r="I108" s="61"/>
      <c r="J108" s="261"/>
      <c r="K108" s="47"/>
      <c r="L108" s="261"/>
      <c r="M108" s="47"/>
      <c r="N108" s="267">
        <f t="shared" si="5"/>
        <v>0</v>
      </c>
      <c r="O108" s="298"/>
      <c r="P108" s="324" t="s">
        <v>339</v>
      </c>
      <c r="Q108" s="54"/>
      <c r="R108" s="54"/>
      <c r="S108" s="49"/>
      <c r="T108" s="49"/>
      <c r="U108" s="54"/>
      <c r="V108" s="54"/>
      <c r="W108" s="49"/>
      <c r="X108" s="49"/>
      <c r="Y108" s="49"/>
    </row>
    <row r="109" spans="2:25" s="46" customFormat="1" ht="14.25" x14ac:dyDescent="0.2">
      <c r="B109" s="148"/>
      <c r="C109" s="54" t="s">
        <v>121</v>
      </c>
      <c r="D109" s="47"/>
      <c r="E109" s="47"/>
      <c r="F109" s="47"/>
      <c r="G109" s="261"/>
      <c r="H109" s="61"/>
      <c r="I109" s="61"/>
      <c r="J109" s="261"/>
      <c r="K109" s="47"/>
      <c r="L109" s="261"/>
      <c r="M109" s="47"/>
      <c r="N109" s="267">
        <f t="shared" si="5"/>
        <v>0</v>
      </c>
      <c r="O109" s="298"/>
      <c r="P109" s="324" t="s">
        <v>340</v>
      </c>
      <c r="Q109" s="54"/>
      <c r="R109" s="54"/>
      <c r="S109" s="54"/>
      <c r="T109" s="49"/>
      <c r="U109" s="54"/>
      <c r="V109" s="54"/>
      <c r="W109" s="49"/>
      <c r="X109" s="49"/>
      <c r="Y109" s="49"/>
    </row>
    <row r="110" spans="2:25" s="46" customFormat="1" ht="14.25" x14ac:dyDescent="0.2">
      <c r="B110" s="148"/>
      <c r="C110" s="134" t="s">
        <v>1</v>
      </c>
      <c r="D110" s="133"/>
      <c r="E110" s="56"/>
      <c r="F110" s="56"/>
      <c r="G110" s="263"/>
      <c r="H110" s="61"/>
      <c r="I110" s="61"/>
      <c r="J110" s="263"/>
      <c r="K110" s="58"/>
      <c r="L110" s="263"/>
      <c r="M110" s="58"/>
      <c r="N110" s="268">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6">
        <f>SUM(G106:G110)</f>
        <v>-9867</v>
      </c>
      <c r="H111" s="62"/>
      <c r="I111" s="62"/>
      <c r="J111" s="266">
        <f>SUM(J106:J110)</f>
        <v>-28300</v>
      </c>
      <c r="K111" s="47"/>
      <c r="L111" s="266">
        <f>SUM(L106:L110)</f>
        <v>0</v>
      </c>
      <c r="M111" s="47"/>
      <c r="N111" s="271">
        <f>SUM(N106:N110)</f>
        <v>-28300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9"/>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2"/>
      <c r="O113" s="47"/>
      <c r="P113" s="47"/>
      <c r="Q113" s="48"/>
      <c r="R113" s="48"/>
      <c r="S113" s="48"/>
      <c r="T113" s="49"/>
      <c r="U113" s="54"/>
      <c r="V113" s="54"/>
      <c r="W113" s="49"/>
    </row>
    <row r="114" spans="1:23" s="46" customFormat="1" ht="14.25" x14ac:dyDescent="0.2">
      <c r="B114" s="148"/>
      <c r="C114" s="54" t="s">
        <v>124</v>
      </c>
      <c r="D114" s="47"/>
      <c r="E114" s="47"/>
      <c r="F114" s="47"/>
      <c r="G114" s="262"/>
      <c r="H114" s="61"/>
      <c r="I114" s="61"/>
      <c r="J114" s="262"/>
      <c r="K114" s="47"/>
      <c r="L114" s="262"/>
      <c r="M114" s="47"/>
      <c r="N114" s="270">
        <f>J114-L114</f>
        <v>0</v>
      </c>
      <c r="O114" s="298"/>
      <c r="P114" s="324" t="s">
        <v>341</v>
      </c>
      <c r="Q114" s="54"/>
      <c r="R114" s="54"/>
      <c r="S114" s="54"/>
      <c r="T114" s="49"/>
      <c r="U114" s="54"/>
      <c r="V114" s="54"/>
      <c r="W114" s="49"/>
    </row>
    <row r="115" spans="1:23" s="46" customFormat="1" ht="14.25" x14ac:dyDescent="0.2">
      <c r="B115" s="148"/>
      <c r="C115" s="54" t="s">
        <v>258</v>
      </c>
      <c r="D115" s="47"/>
      <c r="E115" s="47"/>
      <c r="F115" s="47"/>
      <c r="G115" s="261"/>
      <c r="H115" s="61"/>
      <c r="I115" s="61"/>
      <c r="J115" s="261"/>
      <c r="K115" s="47"/>
      <c r="L115" s="261"/>
      <c r="M115" s="47"/>
      <c r="N115" s="267">
        <f t="shared" ref="N115:N117" si="6">J115-L115</f>
        <v>0</v>
      </c>
      <c r="O115" s="298"/>
      <c r="P115" s="324" t="s">
        <v>342</v>
      </c>
      <c r="Q115" s="54"/>
      <c r="R115" s="54"/>
      <c r="S115" s="54"/>
      <c r="T115" s="49"/>
      <c r="U115" s="54"/>
      <c r="V115" s="54"/>
      <c r="W115" s="49"/>
    </row>
    <row r="116" spans="1:23" s="46" customFormat="1" ht="14.25" x14ac:dyDescent="0.2">
      <c r="B116" s="148"/>
      <c r="C116" s="54" t="s">
        <v>259</v>
      </c>
      <c r="D116" s="47"/>
      <c r="E116" s="47"/>
      <c r="F116" s="47"/>
      <c r="G116" s="261">
        <v>-10712</v>
      </c>
      <c r="H116" s="61"/>
      <c r="I116" s="61"/>
      <c r="J116" s="261">
        <v>-8887</v>
      </c>
      <c r="K116" s="47"/>
      <c r="L116" s="261"/>
      <c r="M116" s="47"/>
      <c r="N116" s="267">
        <f t="shared" si="6"/>
        <v>-8887</v>
      </c>
      <c r="O116" s="298"/>
      <c r="P116" s="324" t="s">
        <v>343</v>
      </c>
      <c r="Q116" s="54"/>
      <c r="R116" s="54"/>
      <c r="S116" s="54"/>
      <c r="T116" s="49"/>
      <c r="U116" s="54"/>
      <c r="V116" s="54"/>
      <c r="W116" s="49"/>
    </row>
    <row r="117" spans="1:23" s="46" customFormat="1" ht="14.25" x14ac:dyDescent="0.2">
      <c r="B117" s="148"/>
      <c r="C117" s="134" t="s">
        <v>1</v>
      </c>
      <c r="D117" s="133"/>
      <c r="E117" s="56"/>
      <c r="F117" s="56"/>
      <c r="G117" s="263"/>
      <c r="H117" s="61"/>
      <c r="I117" s="61"/>
      <c r="J117" s="263"/>
      <c r="K117" s="58"/>
      <c r="L117" s="263"/>
      <c r="M117" s="58"/>
      <c r="N117" s="268">
        <f t="shared" si="6"/>
        <v>0</v>
      </c>
      <c r="O117" s="47"/>
      <c r="P117" s="47"/>
      <c r="Q117" s="49"/>
      <c r="R117" s="49"/>
      <c r="S117" s="49"/>
      <c r="T117" s="49"/>
      <c r="U117" s="49"/>
      <c r="V117" s="49"/>
      <c r="W117" s="49"/>
    </row>
    <row r="118" spans="1:23" s="46" customFormat="1" ht="15" x14ac:dyDescent="0.25">
      <c r="B118" s="148"/>
      <c r="C118" s="57" t="s">
        <v>125</v>
      </c>
      <c r="D118" s="47"/>
      <c r="E118" s="47"/>
      <c r="F118" s="47"/>
      <c r="G118" s="266">
        <f>SUM(G114:G117)</f>
        <v>-10712</v>
      </c>
      <c r="H118" s="64"/>
      <c r="I118" s="64"/>
      <c r="J118" s="266">
        <f>SUM(J114:J117)</f>
        <v>-8887</v>
      </c>
      <c r="K118" s="47"/>
      <c r="L118" s="266">
        <f>SUM(L114:L117)</f>
        <v>0</v>
      </c>
      <c r="M118" s="47"/>
      <c r="N118" s="271">
        <f>SUM(N114:N117)</f>
        <v>-8887</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9"/>
      <c r="O119" s="47"/>
      <c r="P119" s="47"/>
      <c r="Q119" s="49"/>
      <c r="R119" s="54"/>
      <c r="S119" s="54"/>
      <c r="T119" s="49"/>
      <c r="U119" s="54"/>
      <c r="V119" s="49"/>
      <c r="W119" s="49"/>
    </row>
    <row r="120" spans="1:23" s="46" customFormat="1" ht="15" x14ac:dyDescent="0.25">
      <c r="B120" s="148"/>
      <c r="C120" s="48" t="s">
        <v>135</v>
      </c>
      <c r="D120" s="47"/>
      <c r="E120" s="47"/>
      <c r="F120" s="47"/>
      <c r="G120" s="265">
        <f>G102+G111+G118</f>
        <v>-9371</v>
      </c>
      <c r="H120" s="61"/>
      <c r="I120" s="61"/>
      <c r="J120" s="265">
        <f>J102+J111+J118</f>
        <v>-15026</v>
      </c>
      <c r="K120" s="47"/>
      <c r="L120" s="265">
        <f>L102+L111+L118</f>
        <v>0</v>
      </c>
      <c r="M120" s="47"/>
      <c r="N120" s="265">
        <f>N102+N111+N118</f>
        <v>-15026</v>
      </c>
      <c r="O120" s="47"/>
      <c r="P120" s="47"/>
      <c r="Q120" s="48"/>
      <c r="R120" s="48"/>
      <c r="S120" s="48"/>
      <c r="T120" s="48"/>
      <c r="U120" s="48"/>
      <c r="V120" s="49"/>
      <c r="W120" s="49"/>
    </row>
    <row r="121" spans="1:23" s="46" customFormat="1" ht="14.25" x14ac:dyDescent="0.2">
      <c r="B121" s="148"/>
      <c r="C121" s="54" t="s">
        <v>136</v>
      </c>
      <c r="D121" s="47"/>
      <c r="E121" s="47"/>
      <c r="F121" s="47"/>
      <c r="G121" s="261">
        <v>134114</v>
      </c>
      <c r="H121" s="61"/>
      <c r="I121" s="61"/>
      <c r="J121" s="261">
        <v>63696</v>
      </c>
      <c r="K121" s="47"/>
      <c r="L121" s="261"/>
      <c r="M121" s="47"/>
      <c r="N121" s="267">
        <f>J121-L121</f>
        <v>63696</v>
      </c>
      <c r="O121" s="298"/>
      <c r="P121" s="324" t="s">
        <v>346</v>
      </c>
      <c r="Q121" s="54"/>
      <c r="R121" s="54"/>
      <c r="S121" s="54"/>
      <c r="T121" s="54"/>
      <c r="U121" s="54"/>
      <c r="V121" s="49"/>
      <c r="W121" s="49"/>
    </row>
    <row r="122" spans="1:23" s="46" customFormat="1" ht="15" x14ac:dyDescent="0.25">
      <c r="B122" s="148"/>
      <c r="C122" s="48" t="s">
        <v>137</v>
      </c>
      <c r="D122" s="47"/>
      <c r="E122" s="47"/>
      <c r="F122" s="47"/>
      <c r="G122" s="266">
        <f>SUM(G120:G121)</f>
        <v>124743</v>
      </c>
      <c r="H122" s="64"/>
      <c r="I122" s="64"/>
      <c r="J122" s="266">
        <f>SUM(J120:J121)</f>
        <v>48670</v>
      </c>
      <c r="K122" s="47"/>
      <c r="L122" s="266">
        <f>SUM(L120:L121)</f>
        <v>0</v>
      </c>
      <c r="M122" s="47"/>
      <c r="N122" s="271">
        <f>SUM(N120:N121)</f>
        <v>48670</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9" t="s">
        <v>262</v>
      </c>
      <c r="H126" s="219"/>
      <c r="I126" s="219"/>
      <c r="J126" s="219" t="s">
        <v>209</v>
      </c>
      <c r="K126" s="224"/>
      <c r="L126" s="219" t="s">
        <v>268</v>
      </c>
      <c r="M126" s="224"/>
      <c r="N126" s="219" t="s">
        <v>267</v>
      </c>
    </row>
    <row r="127" spans="1:23" s="31" customFormat="1" ht="12.75" customHeight="1" x14ac:dyDescent="0.25">
      <c r="A127" s="30"/>
      <c r="B127" s="149"/>
      <c r="D127" s="32"/>
      <c r="E127" s="32"/>
      <c r="F127" s="33"/>
      <c r="G127" s="225" t="s">
        <v>263</v>
      </c>
      <c r="H127" s="225"/>
      <c r="I127" s="225"/>
      <c r="J127" s="225">
        <f>J79</f>
        <v>2018</v>
      </c>
      <c r="K127" s="226"/>
      <c r="L127" s="225" t="s">
        <v>263</v>
      </c>
      <c r="M127" s="226"/>
      <c r="N127" s="225">
        <f>N79</f>
        <v>2018</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3">
        <v>132813</v>
      </c>
      <c r="H134" s="97"/>
      <c r="I134" s="97"/>
      <c r="J134" s="273">
        <v>265626</v>
      </c>
      <c r="K134" s="98"/>
      <c r="L134" s="273"/>
      <c r="M134" s="98"/>
      <c r="N134" s="276">
        <f>J134-L134</f>
        <v>265626</v>
      </c>
    </row>
    <row r="135" spans="1:14" s="101" customFormat="1" ht="12.75" x14ac:dyDescent="0.2">
      <c r="A135" s="75"/>
      <c r="B135" s="148" t="s">
        <v>144</v>
      </c>
      <c r="C135" s="81" t="s">
        <v>80</v>
      </c>
      <c r="D135" s="99"/>
      <c r="E135" s="99"/>
      <c r="F135" s="99"/>
      <c r="G135" s="274"/>
      <c r="H135" s="139"/>
      <c r="I135" s="139"/>
      <c r="J135" s="274">
        <v>3000</v>
      </c>
      <c r="K135" s="100"/>
      <c r="L135" s="274"/>
      <c r="M135" s="100"/>
      <c r="N135" s="277">
        <f t="shared" ref="N135:N136" si="7">J135-L135</f>
        <v>3000</v>
      </c>
    </row>
    <row r="136" spans="1:14" s="101" customFormat="1" ht="12.75" x14ac:dyDescent="0.2">
      <c r="A136" s="75"/>
      <c r="B136" s="148" t="s">
        <v>145</v>
      </c>
      <c r="C136" s="81" t="s">
        <v>146</v>
      </c>
      <c r="D136" s="99"/>
      <c r="E136" s="99"/>
      <c r="F136" s="99"/>
      <c r="G136" s="275">
        <v>9838</v>
      </c>
      <c r="H136" s="139"/>
      <c r="I136" s="139"/>
      <c r="J136" s="275">
        <v>10000</v>
      </c>
      <c r="K136" s="100"/>
      <c r="L136" s="275"/>
      <c r="M136" s="100"/>
      <c r="N136" s="278">
        <f t="shared" si="7"/>
        <v>10000</v>
      </c>
    </row>
    <row r="137" spans="1:14" s="81" customFormat="1" ht="12.75" x14ac:dyDescent="0.2">
      <c r="A137" s="75"/>
      <c r="B137" s="148"/>
      <c r="D137" s="102"/>
      <c r="E137" s="102"/>
      <c r="F137" s="102"/>
      <c r="G137" s="279">
        <f>SUM(G134:G136)</f>
        <v>142651</v>
      </c>
      <c r="H137" s="102"/>
      <c r="I137" s="102"/>
      <c r="J137" s="279">
        <f>SUM(J134:J136)</f>
        <v>278626</v>
      </c>
      <c r="K137" s="102"/>
      <c r="L137" s="279">
        <f>SUM(L134:L136)</f>
        <v>0</v>
      </c>
      <c r="M137" s="102"/>
      <c r="N137" s="279">
        <f>SUM(N134:N136)</f>
        <v>278626</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3"/>
      <c r="H140" s="106"/>
      <c r="I140" s="106"/>
      <c r="J140" s="273">
        <v>300</v>
      </c>
      <c r="K140" s="98"/>
      <c r="L140" s="273"/>
      <c r="M140" s="98"/>
      <c r="N140" s="276">
        <f t="shared" ref="N140:N141" si="8">J140-L140</f>
        <v>300</v>
      </c>
    </row>
    <row r="141" spans="1:14" s="81" customFormat="1" ht="12.75" x14ac:dyDescent="0.2">
      <c r="A141" s="75"/>
      <c r="B141" s="148" t="s">
        <v>148</v>
      </c>
      <c r="C141" s="81" t="s">
        <v>150</v>
      </c>
      <c r="D141" s="97"/>
      <c r="E141" s="97"/>
      <c r="F141" s="97"/>
      <c r="G141" s="274">
        <v>482</v>
      </c>
      <c r="H141" s="106"/>
      <c r="I141" s="106"/>
      <c r="J141" s="274">
        <v>1500</v>
      </c>
      <c r="K141" s="98"/>
      <c r="L141" s="274"/>
      <c r="M141" s="98"/>
      <c r="N141" s="277">
        <f t="shared" si="8"/>
        <v>1500</v>
      </c>
    </row>
    <row r="142" spans="1:14" s="81" customFormat="1" ht="12.75" x14ac:dyDescent="0.2">
      <c r="A142" s="75"/>
      <c r="B142" s="148"/>
      <c r="D142" s="102"/>
      <c r="E142" s="102"/>
      <c r="F142" s="102"/>
      <c r="G142" s="279">
        <f>SUM(G140:G141)</f>
        <v>482</v>
      </c>
      <c r="H142" s="102"/>
      <c r="I142" s="102"/>
      <c r="J142" s="279">
        <f>SUM(J140:J141)</f>
        <v>1800</v>
      </c>
      <c r="K142" s="104"/>
      <c r="L142" s="279">
        <f>SUM(L140:L141)</f>
        <v>0</v>
      </c>
      <c r="M142" s="104"/>
      <c r="N142" s="279">
        <f>SUM(N140:N141)</f>
        <v>1800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3">
        <v>110</v>
      </c>
      <c r="H145" s="106"/>
      <c r="I145" s="106"/>
      <c r="J145" s="273">
        <v>200</v>
      </c>
      <c r="K145" s="98"/>
      <c r="L145" s="273"/>
      <c r="M145" s="98"/>
      <c r="N145" s="276">
        <f t="shared" ref="N145:N146" si="9">J145-L145</f>
        <v>200</v>
      </c>
    </row>
    <row r="146" spans="1:16" s="81" customFormat="1" ht="12.75" x14ac:dyDescent="0.2">
      <c r="A146" s="75"/>
      <c r="B146" s="148" t="s">
        <v>149</v>
      </c>
      <c r="C146" s="81" t="s">
        <v>151</v>
      </c>
      <c r="D146" s="97"/>
      <c r="E146" s="97"/>
      <c r="F146" s="97"/>
      <c r="G146" s="274"/>
      <c r="H146" s="106"/>
      <c r="I146" s="106"/>
      <c r="J146" s="274">
        <v>0</v>
      </c>
      <c r="K146" s="98"/>
      <c r="L146" s="274"/>
      <c r="M146" s="98"/>
      <c r="N146" s="277">
        <f t="shared" si="9"/>
        <v>0</v>
      </c>
    </row>
    <row r="147" spans="1:16" s="81" customFormat="1" ht="12.75" x14ac:dyDescent="0.2">
      <c r="A147" s="75"/>
      <c r="B147" s="148"/>
      <c r="D147" s="102"/>
      <c r="E147" s="102"/>
      <c r="F147" s="102"/>
      <c r="G147" s="279">
        <f>SUM(G145:G146)</f>
        <v>110</v>
      </c>
      <c r="H147" s="102"/>
      <c r="I147" s="102"/>
      <c r="J147" s="279">
        <f>SUM(J145:J146)</f>
        <v>200</v>
      </c>
      <c r="K147" s="104"/>
      <c r="L147" s="279">
        <f>SUM(L145:L146)</f>
        <v>0</v>
      </c>
      <c r="M147" s="104"/>
      <c r="N147" s="279">
        <f>SUM(N145:N146)</f>
        <v>200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3"/>
      <c r="H150" s="106"/>
      <c r="I150" s="106"/>
      <c r="J150" s="273">
        <v>35</v>
      </c>
      <c r="K150" s="98"/>
      <c r="L150" s="273"/>
      <c r="M150" s="98"/>
      <c r="N150" s="276">
        <f t="shared" ref="N150:N151" si="10">J150-L150</f>
        <v>35</v>
      </c>
    </row>
    <row r="151" spans="1:16" s="81" customFormat="1" ht="12.75" x14ac:dyDescent="0.2">
      <c r="A151" s="75"/>
      <c r="B151" s="148" t="s">
        <v>153</v>
      </c>
      <c r="C151" s="81" t="s">
        <v>154</v>
      </c>
      <c r="D151" s="97"/>
      <c r="E151" s="97"/>
      <c r="F151" s="97"/>
      <c r="G151" s="274"/>
      <c r="H151" s="106"/>
      <c r="I151" s="106"/>
      <c r="J151" s="274">
        <v>0</v>
      </c>
      <c r="K151" s="98"/>
      <c r="L151" s="274"/>
      <c r="M151" s="98"/>
      <c r="N151" s="277">
        <f t="shared" si="10"/>
        <v>0</v>
      </c>
    </row>
    <row r="152" spans="1:16" s="81" customFormat="1" ht="12.75" x14ac:dyDescent="0.2">
      <c r="A152" s="75"/>
      <c r="B152" s="148"/>
      <c r="D152" s="102"/>
      <c r="E152" s="102"/>
      <c r="F152" s="102"/>
      <c r="G152" s="279">
        <f>SUM(G150:G151)</f>
        <v>0</v>
      </c>
      <c r="H152" s="102"/>
      <c r="I152" s="102"/>
      <c r="J152" s="279">
        <f>SUM(J150:J151)</f>
        <v>35</v>
      </c>
      <c r="K152" s="104"/>
      <c r="L152" s="279">
        <f>SUM(L150:L151)</f>
        <v>0</v>
      </c>
      <c r="M152" s="104"/>
      <c r="N152" s="279">
        <f>SUM(N150:N151)</f>
        <v>35</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3">
        <v>2140</v>
      </c>
      <c r="H154" s="106"/>
      <c r="I154" s="106"/>
      <c r="J154" s="273">
        <v>4000</v>
      </c>
      <c r="K154" s="98"/>
      <c r="L154" s="273"/>
      <c r="M154" s="98"/>
      <c r="N154" s="276">
        <f t="shared" ref="N154:N161" si="11">J154-L154</f>
        <v>4000</v>
      </c>
    </row>
    <row r="155" spans="1:16" s="81" customFormat="1" ht="12.75" x14ac:dyDescent="0.2">
      <c r="A155" s="75"/>
      <c r="B155" s="148" t="s">
        <v>156</v>
      </c>
      <c r="C155" s="81" t="s">
        <v>157</v>
      </c>
      <c r="D155" s="97"/>
      <c r="E155" s="97"/>
      <c r="F155" s="97"/>
      <c r="G155" s="274"/>
      <c r="H155" s="106"/>
      <c r="I155" s="106"/>
      <c r="J155" s="274">
        <v>0</v>
      </c>
      <c r="K155" s="98"/>
      <c r="L155" s="274"/>
      <c r="M155" s="98"/>
      <c r="N155" s="277">
        <f t="shared" si="11"/>
        <v>0</v>
      </c>
    </row>
    <row r="156" spans="1:16" s="81" customFormat="1" ht="12.75" x14ac:dyDescent="0.2">
      <c r="A156" s="75"/>
      <c r="B156" s="148" t="s">
        <v>158</v>
      </c>
      <c r="C156" s="81" t="s">
        <v>159</v>
      </c>
      <c r="D156" s="97"/>
      <c r="E156" s="97"/>
      <c r="F156" s="97"/>
      <c r="G156" s="274"/>
      <c r="H156" s="106"/>
      <c r="I156" s="106"/>
      <c r="J156" s="274">
        <v>0</v>
      </c>
      <c r="K156" s="98"/>
      <c r="L156" s="274"/>
      <c r="M156" s="98"/>
      <c r="N156" s="277">
        <f t="shared" si="11"/>
        <v>0</v>
      </c>
      <c r="O156" s="298"/>
      <c r="P156" s="324" t="s">
        <v>344</v>
      </c>
    </row>
    <row r="157" spans="1:16" s="81" customFormat="1" ht="12.75" x14ac:dyDescent="0.2">
      <c r="A157" s="75"/>
      <c r="B157" s="148" t="s">
        <v>160</v>
      </c>
      <c r="C157" s="81" t="s">
        <v>83</v>
      </c>
      <c r="D157" s="97"/>
      <c r="E157" s="97"/>
      <c r="F157" s="97"/>
      <c r="G157" s="274"/>
      <c r="H157" s="106"/>
      <c r="I157" s="106"/>
      <c r="J157" s="274">
        <v>0</v>
      </c>
      <c r="K157" s="98"/>
      <c r="L157" s="274"/>
      <c r="M157" s="98"/>
      <c r="N157" s="277">
        <f t="shared" si="11"/>
        <v>0</v>
      </c>
    </row>
    <row r="158" spans="1:16" s="81" customFormat="1" ht="12.75" x14ac:dyDescent="0.2">
      <c r="A158" s="75"/>
      <c r="B158" s="148" t="s">
        <v>161</v>
      </c>
      <c r="C158" s="81" t="s">
        <v>162</v>
      </c>
      <c r="D158" s="97"/>
      <c r="E158" s="97"/>
      <c r="F158" s="97"/>
      <c r="G158" s="274"/>
      <c r="H158" s="106"/>
      <c r="I158" s="106"/>
      <c r="J158" s="274">
        <v>0</v>
      </c>
      <c r="K158" s="98"/>
      <c r="L158" s="274"/>
      <c r="M158" s="98"/>
      <c r="N158" s="277">
        <f t="shared" si="11"/>
        <v>0</v>
      </c>
    </row>
    <row r="159" spans="1:16" s="81" customFormat="1" ht="12.75" x14ac:dyDescent="0.2">
      <c r="A159" s="75"/>
      <c r="B159" s="148" t="s">
        <v>163</v>
      </c>
      <c r="C159" s="81" t="s">
        <v>164</v>
      </c>
      <c r="D159" s="97"/>
      <c r="E159" s="97"/>
      <c r="F159" s="97"/>
      <c r="G159" s="274"/>
      <c r="H159" s="106"/>
      <c r="I159" s="106"/>
      <c r="J159" s="274">
        <v>0</v>
      </c>
      <c r="K159" s="98"/>
      <c r="L159" s="274"/>
      <c r="M159" s="98"/>
      <c r="N159" s="277">
        <f t="shared" si="11"/>
        <v>0</v>
      </c>
    </row>
    <row r="160" spans="1:16" s="81" customFormat="1" ht="12.75" x14ac:dyDescent="0.2">
      <c r="A160" s="75"/>
      <c r="B160" s="150" t="s">
        <v>217</v>
      </c>
      <c r="C160" s="81" t="s">
        <v>165</v>
      </c>
      <c r="D160" s="97"/>
      <c r="E160" s="97"/>
      <c r="F160" s="97"/>
      <c r="G160" s="274">
        <v>3142</v>
      </c>
      <c r="H160" s="106"/>
      <c r="I160" s="106"/>
      <c r="J160" s="274">
        <v>7500</v>
      </c>
      <c r="K160" s="98"/>
      <c r="L160" s="274"/>
      <c r="M160" s="98"/>
      <c r="N160" s="277">
        <f t="shared" si="11"/>
        <v>7500</v>
      </c>
    </row>
    <row r="161" spans="1:14" s="81" customFormat="1" ht="12.75" x14ac:dyDescent="0.2">
      <c r="A161" s="75"/>
      <c r="B161" s="150" t="s">
        <v>218</v>
      </c>
      <c r="C161" s="81" t="s">
        <v>96</v>
      </c>
      <c r="D161" s="97"/>
      <c r="E161" s="97"/>
      <c r="F161" s="97"/>
      <c r="G161" s="275">
        <v>1482</v>
      </c>
      <c r="H161" s="106"/>
      <c r="I161" s="106"/>
      <c r="J161" s="275">
        <v>3000</v>
      </c>
      <c r="K161" s="98"/>
      <c r="L161" s="275"/>
      <c r="M161" s="98"/>
      <c r="N161" s="278">
        <f t="shared" si="11"/>
        <v>3000</v>
      </c>
    </row>
    <row r="162" spans="1:14" s="81" customFormat="1" ht="12.75" x14ac:dyDescent="0.2">
      <c r="A162" s="75"/>
      <c r="B162" s="148"/>
      <c r="D162" s="102"/>
      <c r="E162" s="102"/>
      <c r="F162" s="102"/>
      <c r="G162" s="279">
        <f>SUM(G154:G161)</f>
        <v>6764</v>
      </c>
      <c r="H162" s="102"/>
      <c r="I162" s="102"/>
      <c r="J162" s="279">
        <f>SUM(J154:J161)</f>
        <v>14500</v>
      </c>
      <c r="K162" s="102"/>
      <c r="L162" s="279">
        <f>SUM(L154:L161)</f>
        <v>0</v>
      </c>
      <c r="M162" s="102"/>
      <c r="N162" s="279">
        <f>SUM(N154:N161)</f>
        <v>14500</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80">
        <f>G137+G142+G147+G152+G162</f>
        <v>150007</v>
      </c>
      <c r="H164" s="102"/>
      <c r="I164" s="102"/>
      <c r="J164" s="280">
        <f>J137+J142+J147+J152+J162</f>
        <v>295161</v>
      </c>
      <c r="K164" s="102"/>
      <c r="L164" s="280">
        <f>L137+L142+L147+L152+L162</f>
        <v>0</v>
      </c>
      <c r="M164" s="102"/>
      <c r="N164" s="280">
        <f>N137+N142+N147+N152+N162</f>
        <v>295161</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9" t="s">
        <v>262</v>
      </c>
      <c r="H168" s="219"/>
      <c r="I168" s="219"/>
      <c r="J168" s="219" t="s">
        <v>209</v>
      </c>
      <c r="K168" s="224"/>
      <c r="L168" s="219" t="s">
        <v>268</v>
      </c>
      <c r="M168" s="224"/>
      <c r="N168" s="219" t="s">
        <v>267</v>
      </c>
    </row>
    <row r="169" spans="1:14" s="31" customFormat="1" ht="12.75" customHeight="1" x14ac:dyDescent="0.25">
      <c r="A169" s="30"/>
      <c r="B169" s="149"/>
      <c r="D169" s="32"/>
      <c r="E169" s="32"/>
      <c r="F169" s="33"/>
      <c r="G169" s="225" t="s">
        <v>263</v>
      </c>
      <c r="H169" s="225"/>
      <c r="I169" s="225"/>
      <c r="J169" s="225">
        <f>J127</f>
        <v>2018</v>
      </c>
      <c r="K169" s="226"/>
      <c r="L169" s="225" t="s">
        <v>263</v>
      </c>
      <c r="M169" s="226"/>
      <c r="N169" s="225">
        <f>N127</f>
        <v>2018</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3">
        <v>3713</v>
      </c>
      <c r="H172" s="139"/>
      <c r="I172" s="139"/>
      <c r="J172" s="273">
        <v>7425</v>
      </c>
      <c r="K172" s="100"/>
      <c r="L172" s="273"/>
      <c r="M172" s="100"/>
      <c r="N172" s="276">
        <f t="shared" ref="N172:N178" si="12">J172-L172</f>
        <v>7425</v>
      </c>
    </row>
    <row r="173" spans="1:14" s="101" customFormat="1" ht="12.75" x14ac:dyDescent="0.2">
      <c r="A173" s="75"/>
      <c r="B173" s="148">
        <v>1200</v>
      </c>
      <c r="C173" s="76" t="s">
        <v>138</v>
      </c>
      <c r="D173" s="99"/>
      <c r="E173" s="99"/>
      <c r="F173" s="99"/>
      <c r="G173" s="274">
        <v>29512</v>
      </c>
      <c r="H173" s="139"/>
      <c r="I173" s="139"/>
      <c r="J173" s="274">
        <v>58000</v>
      </c>
      <c r="K173" s="100"/>
      <c r="L173" s="274"/>
      <c r="M173" s="100"/>
      <c r="N173" s="277">
        <f t="shared" si="12"/>
        <v>58000</v>
      </c>
    </row>
    <row r="174" spans="1:14" s="101" customFormat="1" ht="12.75" x14ac:dyDescent="0.2">
      <c r="A174" s="75"/>
      <c r="B174" s="148">
        <v>1300</v>
      </c>
      <c r="C174" s="76" t="s">
        <v>47</v>
      </c>
      <c r="D174" s="110"/>
      <c r="E174" s="110"/>
      <c r="F174" s="110"/>
      <c r="G174" s="274">
        <v>338</v>
      </c>
      <c r="H174" s="122"/>
      <c r="I174" s="122"/>
      <c r="J174" s="274">
        <v>4400</v>
      </c>
      <c r="K174" s="100"/>
      <c r="L174" s="274"/>
      <c r="M174" s="100"/>
      <c r="N174" s="277">
        <f t="shared" si="12"/>
        <v>4400</v>
      </c>
    </row>
    <row r="175" spans="1:14" s="101" customFormat="1" ht="12.75" x14ac:dyDescent="0.2">
      <c r="A175" s="75"/>
      <c r="B175" s="148">
        <v>1400</v>
      </c>
      <c r="C175" s="76" t="s">
        <v>48</v>
      </c>
      <c r="D175" s="110"/>
      <c r="E175" s="110"/>
      <c r="F175" s="110"/>
      <c r="G175" s="274">
        <v>363</v>
      </c>
      <c r="H175" s="122"/>
      <c r="I175" s="122"/>
      <c r="J175" s="274">
        <v>606</v>
      </c>
      <c r="K175" s="100"/>
      <c r="L175" s="274"/>
      <c r="M175" s="100"/>
      <c r="N175" s="277">
        <f t="shared" si="12"/>
        <v>606</v>
      </c>
    </row>
    <row r="176" spans="1:14" s="101" customFormat="1" ht="12.75" x14ac:dyDescent="0.2">
      <c r="A176" s="91"/>
      <c r="B176" s="151">
        <v>1500</v>
      </c>
      <c r="C176" s="111" t="s">
        <v>17</v>
      </c>
      <c r="D176" s="110"/>
      <c r="E176" s="110"/>
      <c r="F176" s="110"/>
      <c r="G176" s="274">
        <v>3018</v>
      </c>
      <c r="H176" s="122"/>
      <c r="I176" s="122"/>
      <c r="J176" s="274">
        <v>5800</v>
      </c>
      <c r="K176" s="100"/>
      <c r="L176" s="274"/>
      <c r="M176" s="100"/>
      <c r="N176" s="277">
        <f t="shared" si="12"/>
        <v>5800</v>
      </c>
    </row>
    <row r="177" spans="1:14" s="101" customFormat="1" ht="12.75" x14ac:dyDescent="0.2">
      <c r="A177" s="91"/>
      <c r="B177" s="151">
        <v>1600</v>
      </c>
      <c r="C177" s="111" t="s">
        <v>49</v>
      </c>
      <c r="D177" s="110"/>
      <c r="E177" s="110"/>
      <c r="F177" s="110"/>
      <c r="G177" s="274">
        <v>3200</v>
      </c>
      <c r="H177" s="122"/>
      <c r="I177" s="122"/>
      <c r="J177" s="274">
        <v>6400</v>
      </c>
      <c r="K177" s="100"/>
      <c r="L177" s="274"/>
      <c r="M177" s="100"/>
      <c r="N177" s="277">
        <f t="shared" si="12"/>
        <v>6400</v>
      </c>
    </row>
    <row r="178" spans="1:14" s="101" customFormat="1" ht="12.75" x14ac:dyDescent="0.2">
      <c r="A178" s="91"/>
      <c r="B178" s="151">
        <v>1700</v>
      </c>
      <c r="C178" s="111" t="s">
        <v>50</v>
      </c>
      <c r="D178" s="110"/>
      <c r="E178" s="110"/>
      <c r="F178" s="110"/>
      <c r="G178" s="275">
        <v>249</v>
      </c>
      <c r="H178" s="122"/>
      <c r="I178" s="122"/>
      <c r="J178" s="275">
        <v>1500</v>
      </c>
      <c r="K178" s="100"/>
      <c r="L178" s="275"/>
      <c r="M178" s="100"/>
      <c r="N178" s="278">
        <f t="shared" si="12"/>
        <v>1500</v>
      </c>
    </row>
    <row r="179" spans="1:14" s="81" customFormat="1" ht="12.75" x14ac:dyDescent="0.2">
      <c r="A179" s="91"/>
      <c r="B179" s="151"/>
      <c r="C179" s="112"/>
      <c r="D179" s="79"/>
      <c r="E179" s="79"/>
      <c r="F179" s="79"/>
      <c r="G179" s="279">
        <f>SUM(G172:G178)</f>
        <v>40393</v>
      </c>
      <c r="H179" s="79"/>
      <c r="I179" s="79"/>
      <c r="J179" s="279">
        <f>SUM(J172:J178)</f>
        <v>84131</v>
      </c>
      <c r="K179" s="79"/>
      <c r="L179" s="279">
        <f>SUM(L172:L178)</f>
        <v>0</v>
      </c>
      <c r="M179" s="79"/>
      <c r="N179" s="279">
        <f>SUM(N172:N178)</f>
        <v>84131</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64"/>
      <c r="E185" s="364"/>
      <c r="F185" s="364"/>
      <c r="G185" s="364"/>
      <c r="H185" s="113"/>
      <c r="I185" s="113"/>
      <c r="K185" s="114"/>
      <c r="M185" s="114"/>
    </row>
    <row r="186" spans="1:14" s="115" customFormat="1" ht="12.75" x14ac:dyDescent="0.2">
      <c r="A186" s="75"/>
      <c r="B186" s="148" t="s">
        <v>171</v>
      </c>
      <c r="C186" s="76" t="s">
        <v>219</v>
      </c>
      <c r="D186" s="135"/>
      <c r="E186" s="135"/>
      <c r="F186" s="135"/>
      <c r="G186" s="273"/>
      <c r="H186" s="135"/>
      <c r="I186" s="135"/>
      <c r="J186" s="273">
        <v>0</v>
      </c>
      <c r="K186" s="116"/>
      <c r="L186" s="273"/>
      <c r="M186" s="116"/>
      <c r="N186" s="276">
        <f t="shared" ref="N186:N217" si="13">J186-L186</f>
        <v>0</v>
      </c>
    </row>
    <row r="187" spans="1:14" s="115" customFormat="1" ht="12.75" x14ac:dyDescent="0.2">
      <c r="A187" s="75"/>
      <c r="B187" s="148" t="s">
        <v>172</v>
      </c>
      <c r="C187" s="76" t="s">
        <v>220</v>
      </c>
      <c r="D187" s="136"/>
      <c r="E187" s="136"/>
      <c r="F187" s="136"/>
      <c r="G187" s="274">
        <v>1143</v>
      </c>
      <c r="H187" s="136"/>
      <c r="I187" s="136"/>
      <c r="J187" s="274">
        <v>2250</v>
      </c>
      <c r="K187" s="116"/>
      <c r="L187" s="274"/>
      <c r="M187" s="116"/>
      <c r="N187" s="277">
        <f t="shared" si="13"/>
        <v>2250</v>
      </c>
    </row>
    <row r="188" spans="1:14" s="115" customFormat="1" ht="12.75" x14ac:dyDescent="0.2">
      <c r="A188" s="75"/>
      <c r="B188" s="148" t="s">
        <v>173</v>
      </c>
      <c r="C188" s="76" t="s">
        <v>166</v>
      </c>
      <c r="D188" s="136"/>
      <c r="E188" s="136"/>
      <c r="F188" s="136"/>
      <c r="G188" s="274">
        <v>5918</v>
      </c>
      <c r="H188" s="136"/>
      <c r="I188" s="136"/>
      <c r="J188" s="274">
        <v>25000</v>
      </c>
      <c r="K188" s="116"/>
      <c r="L188" s="274"/>
      <c r="M188" s="116"/>
      <c r="N188" s="277">
        <f t="shared" si="13"/>
        <v>25000</v>
      </c>
    </row>
    <row r="189" spans="1:14" s="115" customFormat="1" ht="12.75" x14ac:dyDescent="0.2">
      <c r="A189" s="75"/>
      <c r="B189" s="148" t="s">
        <v>174</v>
      </c>
      <c r="C189" s="76" t="s">
        <v>19</v>
      </c>
      <c r="D189" s="136"/>
      <c r="E189" s="136"/>
      <c r="F189" s="136"/>
      <c r="G189" s="274">
        <v>832</v>
      </c>
      <c r="H189" s="136"/>
      <c r="I189" s="136"/>
      <c r="J189" s="274">
        <v>1700</v>
      </c>
      <c r="K189" s="116"/>
      <c r="L189" s="274"/>
      <c r="M189" s="116"/>
      <c r="N189" s="277">
        <f t="shared" si="13"/>
        <v>1700</v>
      </c>
    </row>
    <row r="190" spans="1:14" s="115" customFormat="1" ht="12.75" x14ac:dyDescent="0.2">
      <c r="A190" s="75"/>
      <c r="B190" s="148">
        <v>3010</v>
      </c>
      <c r="C190" s="76" t="s">
        <v>167</v>
      </c>
      <c r="D190" s="136"/>
      <c r="E190" s="136"/>
      <c r="F190" s="136"/>
      <c r="G190" s="274">
        <v>2068</v>
      </c>
      <c r="H190" s="136"/>
      <c r="I190" s="136"/>
      <c r="J190" s="274">
        <v>6000</v>
      </c>
      <c r="K190" s="116"/>
      <c r="L190" s="274"/>
      <c r="M190" s="116"/>
      <c r="N190" s="277">
        <f t="shared" si="13"/>
        <v>6000</v>
      </c>
    </row>
    <row r="191" spans="1:14" s="115" customFormat="1" ht="12.75" x14ac:dyDescent="0.2">
      <c r="A191" s="75"/>
      <c r="B191" s="148">
        <v>3020</v>
      </c>
      <c r="C191" s="76" t="s">
        <v>53</v>
      </c>
      <c r="D191" s="136"/>
      <c r="E191" s="136"/>
      <c r="F191" s="136"/>
      <c r="G191" s="274"/>
      <c r="H191" s="136"/>
      <c r="I191" s="136"/>
      <c r="J191" s="274">
        <v>0</v>
      </c>
      <c r="K191" s="116"/>
      <c r="L191" s="274"/>
      <c r="M191" s="116"/>
      <c r="N191" s="277">
        <f t="shared" si="13"/>
        <v>0</v>
      </c>
    </row>
    <row r="192" spans="1:14" s="115" customFormat="1" ht="12.75" x14ac:dyDescent="0.2">
      <c r="A192" s="75"/>
      <c r="B192" s="148">
        <v>3030</v>
      </c>
      <c r="C192" s="76" t="s">
        <v>82</v>
      </c>
      <c r="D192" s="136"/>
      <c r="E192" s="136"/>
      <c r="F192" s="136"/>
      <c r="G192" s="274">
        <v>406</v>
      </c>
      <c r="H192" s="136"/>
      <c r="I192" s="136"/>
      <c r="J192" s="274">
        <v>1800</v>
      </c>
      <c r="K192" s="116"/>
      <c r="L192" s="274"/>
      <c r="M192" s="116"/>
      <c r="N192" s="277">
        <f t="shared" si="13"/>
        <v>1800</v>
      </c>
    </row>
    <row r="193" spans="1:14" s="115" customFormat="1" ht="12.75" x14ac:dyDescent="0.2">
      <c r="A193" s="75"/>
      <c r="B193" s="148">
        <v>3035</v>
      </c>
      <c r="C193" s="76" t="s">
        <v>168</v>
      </c>
      <c r="D193" s="136"/>
      <c r="E193" s="136"/>
      <c r="F193" s="136"/>
      <c r="G193" s="274">
        <v>285</v>
      </c>
      <c r="H193" s="136"/>
      <c r="I193" s="136"/>
      <c r="J193" s="274">
        <v>200</v>
      </c>
      <c r="K193" s="116"/>
      <c r="L193" s="274"/>
      <c r="M193" s="116"/>
      <c r="N193" s="277">
        <f t="shared" si="13"/>
        <v>200</v>
      </c>
    </row>
    <row r="194" spans="1:14" s="115" customFormat="1" ht="12.75" x14ac:dyDescent="0.2">
      <c r="A194" s="75"/>
      <c r="B194" s="148">
        <v>3038</v>
      </c>
      <c r="C194" s="76" t="s">
        <v>169</v>
      </c>
      <c r="D194" s="136"/>
      <c r="E194" s="136"/>
      <c r="F194" s="136"/>
      <c r="G194" s="274"/>
      <c r="H194" s="136"/>
      <c r="I194" s="136"/>
      <c r="J194" s="274">
        <v>0</v>
      </c>
      <c r="K194" s="116"/>
      <c r="L194" s="274"/>
      <c r="M194" s="116"/>
      <c r="N194" s="277">
        <f t="shared" si="13"/>
        <v>0</v>
      </c>
    </row>
    <row r="195" spans="1:14" s="115" customFormat="1" ht="12.75" x14ac:dyDescent="0.2">
      <c r="A195" s="75"/>
      <c r="B195" s="148">
        <v>3041</v>
      </c>
      <c r="C195" s="76" t="s">
        <v>54</v>
      </c>
      <c r="D195" s="136"/>
      <c r="E195" s="136"/>
      <c r="F195" s="136"/>
      <c r="G195" s="274">
        <v>11486</v>
      </c>
      <c r="H195" s="136"/>
      <c r="I195" s="136"/>
      <c r="J195" s="274">
        <v>26800</v>
      </c>
      <c r="K195" s="116"/>
      <c r="L195" s="274"/>
      <c r="M195" s="116"/>
      <c r="N195" s="277">
        <f t="shared" si="13"/>
        <v>26800</v>
      </c>
    </row>
    <row r="196" spans="1:14" s="115" customFormat="1" ht="12.75" x14ac:dyDescent="0.2">
      <c r="A196" s="75"/>
      <c r="B196" s="148">
        <v>3042</v>
      </c>
      <c r="C196" s="76" t="s">
        <v>55</v>
      </c>
      <c r="D196" s="136"/>
      <c r="E196" s="136"/>
      <c r="F196" s="136"/>
      <c r="G196" s="274"/>
      <c r="H196" s="136"/>
      <c r="I196" s="136"/>
      <c r="J196" s="274">
        <v>1000</v>
      </c>
      <c r="K196" s="116"/>
      <c r="L196" s="274"/>
      <c r="M196" s="116"/>
      <c r="N196" s="277">
        <f t="shared" si="13"/>
        <v>1000</v>
      </c>
    </row>
    <row r="197" spans="1:14" s="115" customFormat="1" ht="12.75" x14ac:dyDescent="0.2">
      <c r="A197" s="75"/>
      <c r="B197" s="148">
        <v>3043</v>
      </c>
      <c r="C197" s="76" t="s">
        <v>81</v>
      </c>
      <c r="D197" s="136"/>
      <c r="E197" s="136"/>
      <c r="F197" s="136"/>
      <c r="G197" s="274"/>
      <c r="H197" s="136"/>
      <c r="I197" s="136"/>
      <c r="J197" s="274">
        <v>0</v>
      </c>
      <c r="K197" s="116"/>
      <c r="L197" s="274"/>
      <c r="M197" s="116"/>
      <c r="N197" s="277">
        <f t="shared" si="13"/>
        <v>0</v>
      </c>
    </row>
    <row r="198" spans="1:14" s="115" customFormat="1" ht="12.75" x14ac:dyDescent="0.2">
      <c r="A198" s="75"/>
      <c r="B198" s="148">
        <v>3045</v>
      </c>
      <c r="C198" s="76" t="s">
        <v>85</v>
      </c>
      <c r="D198" s="136"/>
      <c r="E198" s="136"/>
      <c r="F198" s="136"/>
      <c r="G198" s="274"/>
      <c r="H198" s="136"/>
      <c r="I198" s="136"/>
      <c r="J198" s="274">
        <v>0</v>
      </c>
      <c r="K198" s="116"/>
      <c r="L198" s="274"/>
      <c r="M198" s="116"/>
      <c r="N198" s="277">
        <f t="shared" si="13"/>
        <v>0</v>
      </c>
    </row>
    <row r="199" spans="1:14" s="115" customFormat="1" ht="12.75" x14ac:dyDescent="0.2">
      <c r="A199" s="75"/>
      <c r="B199" s="148">
        <v>3051</v>
      </c>
      <c r="C199" s="76" t="s">
        <v>139</v>
      </c>
      <c r="D199" s="136"/>
      <c r="E199" s="136"/>
      <c r="F199" s="136"/>
      <c r="G199" s="274">
        <v>1248</v>
      </c>
      <c r="H199" s="136"/>
      <c r="I199" s="136"/>
      <c r="J199" s="274">
        <v>3300</v>
      </c>
      <c r="K199" s="116"/>
      <c r="L199" s="274"/>
      <c r="M199" s="116"/>
      <c r="N199" s="277">
        <f t="shared" si="13"/>
        <v>3300</v>
      </c>
    </row>
    <row r="200" spans="1:14" s="115" customFormat="1" ht="12.75" x14ac:dyDescent="0.2">
      <c r="A200" s="75"/>
      <c r="B200" s="148">
        <v>3052</v>
      </c>
      <c r="C200" s="76" t="s">
        <v>56</v>
      </c>
      <c r="D200" s="136"/>
      <c r="E200" s="136"/>
      <c r="F200" s="136"/>
      <c r="G200" s="274">
        <v>11634</v>
      </c>
      <c r="H200" s="136"/>
      <c r="I200" s="136"/>
      <c r="J200" s="274">
        <v>27000</v>
      </c>
      <c r="K200" s="116"/>
      <c r="L200" s="274"/>
      <c r="M200" s="116"/>
      <c r="N200" s="277">
        <f t="shared" si="13"/>
        <v>27000</v>
      </c>
    </row>
    <row r="201" spans="1:14" s="115" customFormat="1" ht="12.75" x14ac:dyDescent="0.2">
      <c r="A201" s="75"/>
      <c r="B201" s="148">
        <v>3053</v>
      </c>
      <c r="C201" s="76" t="s">
        <v>57</v>
      </c>
      <c r="D201" s="136"/>
      <c r="E201" s="136"/>
      <c r="F201" s="136"/>
      <c r="G201" s="274"/>
      <c r="H201" s="136"/>
      <c r="I201" s="136"/>
      <c r="J201" s="274">
        <v>0</v>
      </c>
      <c r="K201" s="116"/>
      <c r="L201" s="274"/>
      <c r="M201" s="116"/>
      <c r="N201" s="277">
        <f t="shared" si="13"/>
        <v>0</v>
      </c>
    </row>
    <row r="202" spans="1:14" s="115" customFormat="1" ht="12.75" x14ac:dyDescent="0.2">
      <c r="A202" s="75"/>
      <c r="B202" s="148">
        <v>3055</v>
      </c>
      <c r="C202" s="76" t="s">
        <v>58</v>
      </c>
      <c r="D202" s="136"/>
      <c r="E202" s="136"/>
      <c r="F202" s="136"/>
      <c r="G202" s="274">
        <v>358</v>
      </c>
      <c r="H202" s="136"/>
      <c r="I202" s="136"/>
      <c r="J202" s="274">
        <v>1200</v>
      </c>
      <c r="K202" s="116"/>
      <c r="L202" s="274"/>
      <c r="M202" s="116"/>
      <c r="N202" s="277">
        <f t="shared" si="13"/>
        <v>1200</v>
      </c>
    </row>
    <row r="203" spans="1:14" s="115" customFormat="1" ht="12.75" x14ac:dyDescent="0.2">
      <c r="A203" s="75"/>
      <c r="B203" s="148">
        <v>3040</v>
      </c>
      <c r="C203" s="76" t="s">
        <v>170</v>
      </c>
      <c r="D203" s="136"/>
      <c r="E203" s="136"/>
      <c r="F203" s="136"/>
      <c r="G203" s="274">
        <v>5669</v>
      </c>
      <c r="H203" s="136"/>
      <c r="I203" s="136"/>
      <c r="J203" s="274">
        <v>8200</v>
      </c>
      <c r="K203" s="116"/>
      <c r="L203" s="274"/>
      <c r="M203" s="116"/>
      <c r="N203" s="277">
        <f t="shared" si="13"/>
        <v>8200</v>
      </c>
    </row>
    <row r="204" spans="1:14" s="115" customFormat="1" ht="12.75" x14ac:dyDescent="0.2">
      <c r="A204" s="75"/>
      <c r="B204" s="148">
        <v>3060</v>
      </c>
      <c r="C204" s="76" t="s">
        <v>59</v>
      </c>
      <c r="D204" s="136"/>
      <c r="E204" s="136"/>
      <c r="F204" s="136"/>
      <c r="G204" s="274"/>
      <c r="H204" s="136"/>
      <c r="I204" s="136"/>
      <c r="J204" s="274">
        <v>1000</v>
      </c>
      <c r="K204" s="116"/>
      <c r="L204" s="274"/>
      <c r="M204" s="116"/>
      <c r="N204" s="277">
        <f t="shared" si="13"/>
        <v>1000</v>
      </c>
    </row>
    <row r="205" spans="1:14" s="115" customFormat="1" ht="12.75" x14ac:dyDescent="0.2">
      <c r="A205" s="75"/>
      <c r="B205" s="148">
        <v>3061</v>
      </c>
      <c r="C205" s="76" t="s">
        <v>60</v>
      </c>
      <c r="D205" s="136"/>
      <c r="E205" s="136"/>
      <c r="F205" s="136"/>
      <c r="G205" s="274"/>
      <c r="H205" s="136"/>
      <c r="I205" s="136"/>
      <c r="J205" s="274">
        <v>0</v>
      </c>
      <c r="K205" s="116"/>
      <c r="L205" s="274"/>
      <c r="M205" s="116"/>
      <c r="N205" s="277">
        <f t="shared" si="13"/>
        <v>0</v>
      </c>
    </row>
    <row r="206" spans="1:14" s="115" customFormat="1" ht="12.75" x14ac:dyDescent="0.2">
      <c r="A206" s="75"/>
      <c r="B206" s="148">
        <v>3062</v>
      </c>
      <c r="C206" s="76" t="s">
        <v>61</v>
      </c>
      <c r="D206" s="136"/>
      <c r="E206" s="136"/>
      <c r="F206" s="136"/>
      <c r="G206" s="274"/>
      <c r="H206" s="136"/>
      <c r="I206" s="136"/>
      <c r="J206" s="274">
        <v>0</v>
      </c>
      <c r="K206" s="116"/>
      <c r="L206" s="274"/>
      <c r="M206" s="116"/>
      <c r="N206" s="277">
        <f t="shared" si="13"/>
        <v>0</v>
      </c>
    </row>
    <row r="207" spans="1:14" s="115" customFormat="1" ht="12.75" x14ac:dyDescent="0.2">
      <c r="A207" s="75"/>
      <c r="B207" s="148">
        <v>3063</v>
      </c>
      <c r="C207" s="76" t="s">
        <v>62</v>
      </c>
      <c r="D207" s="136"/>
      <c r="E207" s="136"/>
      <c r="F207" s="136"/>
      <c r="G207" s="274"/>
      <c r="H207" s="136"/>
      <c r="I207" s="136"/>
      <c r="J207" s="274">
        <v>0</v>
      </c>
      <c r="K207" s="116"/>
      <c r="L207" s="274"/>
      <c r="M207" s="116"/>
      <c r="N207" s="277">
        <f t="shared" si="13"/>
        <v>0</v>
      </c>
    </row>
    <row r="208" spans="1:14" s="115" customFormat="1" ht="12.75" x14ac:dyDescent="0.2">
      <c r="A208" s="75"/>
      <c r="B208" s="148">
        <v>6064</v>
      </c>
      <c r="C208" s="146" t="s">
        <v>312</v>
      </c>
      <c r="D208" s="136"/>
      <c r="E208" s="136"/>
      <c r="F208" s="136"/>
      <c r="G208" s="274"/>
      <c r="H208" s="136"/>
      <c r="I208" s="136"/>
      <c r="J208" s="274">
        <v>0</v>
      </c>
      <c r="K208" s="116"/>
      <c r="L208" s="274"/>
      <c r="M208" s="116"/>
      <c r="N208" s="277">
        <f t="shared" si="13"/>
        <v>0</v>
      </c>
    </row>
    <row r="209" spans="1:14" s="115" customFormat="1" ht="12.75" x14ac:dyDescent="0.2">
      <c r="A209" s="75"/>
      <c r="B209" s="148" t="s">
        <v>175</v>
      </c>
      <c r="C209" s="76" t="s">
        <v>63</v>
      </c>
      <c r="D209" s="136"/>
      <c r="E209" s="136"/>
      <c r="F209" s="136"/>
      <c r="G209" s="274"/>
      <c r="H209" s="136"/>
      <c r="I209" s="136"/>
      <c r="J209" s="274">
        <v>0</v>
      </c>
      <c r="K209" s="116"/>
      <c r="L209" s="274"/>
      <c r="M209" s="116"/>
      <c r="N209" s="277">
        <f t="shared" si="13"/>
        <v>0</v>
      </c>
    </row>
    <row r="210" spans="1:14" s="115" customFormat="1" ht="12.75" x14ac:dyDescent="0.2">
      <c r="A210" s="75"/>
      <c r="B210" s="148" t="s">
        <v>176</v>
      </c>
      <c r="C210" s="76" t="s">
        <v>84</v>
      </c>
      <c r="D210" s="136"/>
      <c r="E210" s="136"/>
      <c r="F210" s="136"/>
      <c r="G210" s="274">
        <v>926</v>
      </c>
      <c r="H210" s="136"/>
      <c r="I210" s="136"/>
      <c r="J210" s="274">
        <v>1000</v>
      </c>
      <c r="K210" s="116"/>
      <c r="L210" s="274"/>
      <c r="M210" s="116"/>
      <c r="N210" s="277">
        <f t="shared" si="13"/>
        <v>1000</v>
      </c>
    </row>
    <row r="211" spans="1:14" s="115" customFormat="1" ht="12.75" x14ac:dyDescent="0.2">
      <c r="A211" s="75"/>
      <c r="B211" s="148" t="s">
        <v>177</v>
      </c>
      <c r="C211" s="76" t="s">
        <v>52</v>
      </c>
      <c r="D211" s="136"/>
      <c r="E211" s="136"/>
      <c r="F211" s="136"/>
      <c r="G211" s="274">
        <v>5800</v>
      </c>
      <c r="H211" s="136"/>
      <c r="I211" s="136"/>
      <c r="J211" s="274">
        <v>10000</v>
      </c>
      <c r="K211" s="116"/>
      <c r="L211" s="274"/>
      <c r="M211" s="116"/>
      <c r="N211" s="277">
        <f t="shared" si="13"/>
        <v>10000</v>
      </c>
    </row>
    <row r="212" spans="1:14" s="115" customFormat="1" ht="12.75" x14ac:dyDescent="0.2">
      <c r="A212" s="75"/>
      <c r="B212" s="148" t="s">
        <v>178</v>
      </c>
      <c r="C212" s="76" t="s">
        <v>51</v>
      </c>
      <c r="D212" s="136"/>
      <c r="E212" s="136"/>
      <c r="F212" s="136"/>
      <c r="G212" s="274"/>
      <c r="H212" s="136"/>
      <c r="I212" s="136"/>
      <c r="J212" s="274">
        <v>3000</v>
      </c>
      <c r="K212" s="116"/>
      <c r="L212" s="274"/>
      <c r="M212" s="116"/>
      <c r="N212" s="277">
        <f t="shared" si="13"/>
        <v>3000</v>
      </c>
    </row>
    <row r="213" spans="1:14" s="115" customFormat="1" ht="12.75" x14ac:dyDescent="0.2">
      <c r="A213" s="75"/>
      <c r="B213" s="148" t="s">
        <v>179</v>
      </c>
      <c r="C213" s="76" t="s">
        <v>164</v>
      </c>
      <c r="D213" s="136"/>
      <c r="E213" s="136"/>
      <c r="F213" s="136"/>
      <c r="G213" s="274"/>
      <c r="H213" s="136"/>
      <c r="I213" s="136"/>
      <c r="J213" s="274">
        <v>0</v>
      </c>
      <c r="K213" s="116"/>
      <c r="L213" s="274"/>
      <c r="M213" s="116"/>
      <c r="N213" s="277">
        <f t="shared" si="13"/>
        <v>0</v>
      </c>
    </row>
    <row r="214" spans="1:14" s="115" customFormat="1" ht="12.75" x14ac:dyDescent="0.2">
      <c r="A214" s="75"/>
      <c r="B214" s="148" t="s">
        <v>180</v>
      </c>
      <c r="C214" s="76" t="s">
        <v>33</v>
      </c>
      <c r="D214" s="136"/>
      <c r="E214" s="136"/>
      <c r="F214" s="136"/>
      <c r="G214" s="274"/>
      <c r="H214" s="136"/>
      <c r="I214" s="136"/>
      <c r="J214" s="274">
        <v>0</v>
      </c>
      <c r="K214" s="116"/>
      <c r="L214" s="274"/>
      <c r="M214" s="116"/>
      <c r="N214" s="277">
        <f t="shared" si="13"/>
        <v>0</v>
      </c>
    </row>
    <row r="215" spans="1:14" s="115" customFormat="1" ht="12.75" x14ac:dyDescent="0.2">
      <c r="A215" s="75"/>
      <c r="B215" s="148" t="s">
        <v>181</v>
      </c>
      <c r="C215" s="76" t="s">
        <v>86</v>
      </c>
      <c r="D215" s="136"/>
      <c r="E215" s="136"/>
      <c r="F215" s="136"/>
      <c r="G215" s="274"/>
      <c r="H215" s="136"/>
      <c r="I215" s="136"/>
      <c r="J215" s="274">
        <v>0</v>
      </c>
      <c r="K215" s="116"/>
      <c r="L215" s="274"/>
      <c r="M215" s="116"/>
      <c r="N215" s="277">
        <f t="shared" si="13"/>
        <v>0</v>
      </c>
    </row>
    <row r="216" spans="1:14" s="115" customFormat="1" ht="12.75" x14ac:dyDescent="0.2">
      <c r="A216" s="75"/>
      <c r="B216" s="148" t="s">
        <v>182</v>
      </c>
      <c r="C216" s="76" t="s">
        <v>83</v>
      </c>
      <c r="D216" s="136"/>
      <c r="E216" s="136"/>
      <c r="F216" s="136"/>
      <c r="G216" s="274"/>
      <c r="H216" s="136"/>
      <c r="I216" s="136"/>
      <c r="J216" s="274">
        <v>0</v>
      </c>
      <c r="K216" s="116"/>
      <c r="L216" s="274"/>
      <c r="M216" s="116"/>
      <c r="N216" s="277">
        <f t="shared" si="13"/>
        <v>0</v>
      </c>
    </row>
    <row r="217" spans="1:14" s="115" customFormat="1" ht="12.75" x14ac:dyDescent="0.2">
      <c r="A217" s="75"/>
      <c r="B217" s="154"/>
      <c r="C217" s="145"/>
      <c r="D217" s="136"/>
      <c r="E217" s="136"/>
      <c r="F217" s="136"/>
      <c r="G217" s="275"/>
      <c r="H217" s="136"/>
      <c r="I217" s="136"/>
      <c r="J217" s="275"/>
      <c r="K217" s="116"/>
      <c r="L217" s="275"/>
      <c r="M217" s="116"/>
      <c r="N217" s="278">
        <f t="shared" si="13"/>
        <v>0</v>
      </c>
    </row>
    <row r="218" spans="1:14" s="115" customFormat="1" ht="12.75" x14ac:dyDescent="0.2">
      <c r="A218" s="95"/>
      <c r="B218" s="150"/>
      <c r="C218" s="76"/>
      <c r="D218" s="117"/>
      <c r="E218" s="117"/>
      <c r="F218" s="117"/>
      <c r="G218" s="279">
        <f>SUM(G186:G217)</f>
        <v>47773</v>
      </c>
      <c r="H218" s="117"/>
      <c r="I218" s="117"/>
      <c r="J218" s="279">
        <f>SUM(J186:J217)</f>
        <v>119450</v>
      </c>
      <c r="K218" s="118"/>
      <c r="L218" s="279">
        <f>SUM(L186:L217)</f>
        <v>0</v>
      </c>
      <c r="M218" s="118"/>
      <c r="N218" s="279">
        <f>SUM(N186:N217)</f>
        <v>119450</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3">
        <v>3422</v>
      </c>
      <c r="H221" s="136"/>
      <c r="I221" s="136"/>
      <c r="J221" s="273">
        <v>15000</v>
      </c>
      <c r="K221" s="116"/>
      <c r="L221" s="273"/>
      <c r="M221" s="116"/>
      <c r="N221" s="276">
        <f t="shared" ref="N221:N234" si="14">J221-L221</f>
        <v>15000</v>
      </c>
    </row>
    <row r="222" spans="1:14" s="115" customFormat="1" ht="12.75" x14ac:dyDescent="0.2">
      <c r="A222" s="95"/>
      <c r="B222" s="148" t="s">
        <v>184</v>
      </c>
      <c r="C222" s="76" t="s">
        <v>140</v>
      </c>
      <c r="D222" s="136"/>
      <c r="E222" s="136"/>
      <c r="F222" s="136"/>
      <c r="G222" s="274"/>
      <c r="H222" s="136"/>
      <c r="I222" s="136"/>
      <c r="J222" s="274">
        <v>0</v>
      </c>
      <c r="K222" s="116"/>
      <c r="L222" s="274"/>
      <c r="M222" s="116"/>
      <c r="N222" s="277">
        <f t="shared" si="14"/>
        <v>0</v>
      </c>
    </row>
    <row r="223" spans="1:14" s="115" customFormat="1" ht="12.75" x14ac:dyDescent="0.2">
      <c r="A223" s="95"/>
      <c r="B223" s="148" t="s">
        <v>185</v>
      </c>
      <c r="C223" s="76" t="s">
        <v>186</v>
      </c>
      <c r="D223" s="136"/>
      <c r="E223" s="136"/>
      <c r="F223" s="136"/>
      <c r="G223" s="274"/>
      <c r="H223" s="136"/>
      <c r="I223" s="136"/>
      <c r="J223" s="274">
        <v>0</v>
      </c>
      <c r="K223" s="116"/>
      <c r="L223" s="274"/>
      <c r="M223" s="116"/>
      <c r="N223" s="277">
        <f t="shared" si="14"/>
        <v>0</v>
      </c>
    </row>
    <row r="224" spans="1:14" s="115" customFormat="1" ht="12.75" x14ac:dyDescent="0.2">
      <c r="A224" s="75"/>
      <c r="B224" s="148" t="s">
        <v>187</v>
      </c>
      <c r="C224" s="76" t="s">
        <v>141</v>
      </c>
      <c r="D224" s="137"/>
      <c r="E224" s="136"/>
      <c r="F224" s="136"/>
      <c r="G224" s="274">
        <v>575</v>
      </c>
      <c r="H224" s="140"/>
      <c r="I224" s="140"/>
      <c r="J224" s="274">
        <v>500</v>
      </c>
      <c r="K224" s="116"/>
      <c r="L224" s="274"/>
      <c r="M224" s="116"/>
      <c r="N224" s="277">
        <f t="shared" si="14"/>
        <v>500</v>
      </c>
    </row>
    <row r="225" spans="1:14" s="115" customFormat="1" ht="12.75" x14ac:dyDescent="0.2">
      <c r="A225" s="75"/>
      <c r="B225" s="148" t="s">
        <v>189</v>
      </c>
      <c r="C225" s="76" t="s">
        <v>188</v>
      </c>
      <c r="D225" s="137"/>
      <c r="E225" s="136"/>
      <c r="F225" s="136"/>
      <c r="G225" s="274">
        <v>1610</v>
      </c>
      <c r="H225" s="140"/>
      <c r="I225" s="140"/>
      <c r="J225" s="274">
        <v>7000</v>
      </c>
      <c r="K225" s="116"/>
      <c r="L225" s="274"/>
      <c r="M225" s="116"/>
      <c r="N225" s="277">
        <f t="shared" si="14"/>
        <v>7000</v>
      </c>
    </row>
    <row r="226" spans="1:14" s="115" customFormat="1" ht="12.75" x14ac:dyDescent="0.2">
      <c r="A226" s="75"/>
      <c r="B226" s="148" t="s">
        <v>190</v>
      </c>
      <c r="C226" s="76" t="s">
        <v>21</v>
      </c>
      <c r="D226" s="137"/>
      <c r="E226" s="136"/>
      <c r="F226" s="136"/>
      <c r="G226" s="274">
        <v>987</v>
      </c>
      <c r="H226" s="140"/>
      <c r="I226" s="140"/>
      <c r="J226" s="274">
        <v>500</v>
      </c>
      <c r="K226" s="116"/>
      <c r="L226" s="274"/>
      <c r="M226" s="116"/>
      <c r="N226" s="277">
        <f t="shared" si="14"/>
        <v>500</v>
      </c>
    </row>
    <row r="227" spans="1:14" s="115" customFormat="1" ht="12.75" x14ac:dyDescent="0.2">
      <c r="A227" s="95"/>
      <c r="B227" s="148" t="s">
        <v>191</v>
      </c>
      <c r="C227" s="76" t="s">
        <v>20</v>
      </c>
      <c r="D227" s="137"/>
      <c r="E227" s="136"/>
      <c r="F227" s="136"/>
      <c r="G227" s="274"/>
      <c r="H227" s="140"/>
      <c r="I227" s="140"/>
      <c r="J227" s="274">
        <v>0</v>
      </c>
      <c r="K227" s="116"/>
      <c r="L227" s="274"/>
      <c r="M227" s="116"/>
      <c r="N227" s="277">
        <f t="shared" si="14"/>
        <v>0</v>
      </c>
    </row>
    <row r="228" spans="1:14" s="115" customFormat="1" ht="12.75" x14ac:dyDescent="0.2">
      <c r="A228" s="95"/>
      <c r="B228" s="148" t="s">
        <v>192</v>
      </c>
      <c r="C228" s="76" t="s">
        <v>22</v>
      </c>
      <c r="D228" s="137"/>
      <c r="E228" s="136"/>
      <c r="F228" s="136"/>
      <c r="G228" s="274">
        <v>28</v>
      </c>
      <c r="H228" s="140"/>
      <c r="I228" s="140"/>
      <c r="J228" s="274">
        <v>4000</v>
      </c>
      <c r="K228" s="116"/>
      <c r="L228" s="274"/>
      <c r="M228" s="116"/>
      <c r="N228" s="277">
        <f t="shared" si="14"/>
        <v>4000</v>
      </c>
    </row>
    <row r="229" spans="1:14" s="115" customFormat="1" ht="12.75" x14ac:dyDescent="0.2">
      <c r="A229" s="95"/>
      <c r="B229" s="148">
        <v>3050</v>
      </c>
      <c r="C229" s="76" t="s">
        <v>221</v>
      </c>
      <c r="D229" s="137"/>
      <c r="E229" s="136"/>
      <c r="F229" s="136"/>
      <c r="G229" s="274">
        <v>605</v>
      </c>
      <c r="H229" s="140"/>
      <c r="I229" s="140"/>
      <c r="J229" s="274">
        <v>4019</v>
      </c>
      <c r="K229" s="116"/>
      <c r="L229" s="274"/>
      <c r="M229" s="116"/>
      <c r="N229" s="277">
        <f t="shared" si="14"/>
        <v>4019</v>
      </c>
    </row>
    <row r="230" spans="1:14" s="115" customFormat="1" ht="12.75" x14ac:dyDescent="0.2">
      <c r="A230" s="95"/>
      <c r="B230" s="148" t="s">
        <v>193</v>
      </c>
      <c r="C230" s="76" t="s">
        <v>64</v>
      </c>
      <c r="D230" s="137"/>
      <c r="E230" s="136"/>
      <c r="F230" s="136"/>
      <c r="G230" s="274">
        <v>7542</v>
      </c>
      <c r="H230" s="140"/>
      <c r="I230" s="140"/>
      <c r="J230" s="274">
        <v>24000</v>
      </c>
      <c r="K230" s="116"/>
      <c r="L230" s="274"/>
      <c r="M230" s="116"/>
      <c r="N230" s="277">
        <f t="shared" si="14"/>
        <v>24000</v>
      </c>
    </row>
    <row r="231" spans="1:14" s="115" customFormat="1" ht="12.75" x14ac:dyDescent="0.2">
      <c r="A231" s="75"/>
      <c r="B231" s="148" t="s">
        <v>194</v>
      </c>
      <c r="C231" s="76" t="s">
        <v>23</v>
      </c>
      <c r="D231" s="137"/>
      <c r="E231" s="136"/>
      <c r="F231" s="136"/>
      <c r="G231" s="274"/>
      <c r="H231" s="140"/>
      <c r="I231" s="140"/>
      <c r="J231" s="274">
        <v>1000</v>
      </c>
      <c r="K231" s="116"/>
      <c r="L231" s="274"/>
      <c r="M231" s="116"/>
      <c r="N231" s="277">
        <f t="shared" si="14"/>
        <v>1000</v>
      </c>
    </row>
    <row r="232" spans="1:14" s="115" customFormat="1" ht="12.75" x14ac:dyDescent="0.2">
      <c r="A232" s="120"/>
      <c r="B232" s="152">
        <v>3345</v>
      </c>
      <c r="C232" s="76" t="s">
        <v>195</v>
      </c>
      <c r="D232" s="138"/>
      <c r="E232" s="136"/>
      <c r="F232" s="136"/>
      <c r="G232" s="274"/>
      <c r="H232" s="140"/>
      <c r="I232" s="140"/>
      <c r="J232" s="274">
        <v>0</v>
      </c>
      <c r="K232" s="116"/>
      <c r="L232" s="274"/>
      <c r="M232" s="116"/>
      <c r="N232" s="277">
        <f t="shared" si="14"/>
        <v>0</v>
      </c>
    </row>
    <row r="233" spans="1:14" s="115" customFormat="1" ht="12.75" x14ac:dyDescent="0.2">
      <c r="A233" s="75"/>
      <c r="B233" s="148" t="s">
        <v>196</v>
      </c>
      <c r="C233" s="76" t="s">
        <v>222</v>
      </c>
      <c r="D233" s="77"/>
      <c r="E233" s="136"/>
      <c r="F233" s="136"/>
      <c r="G233" s="274"/>
      <c r="H233" s="116"/>
      <c r="I233" s="116"/>
      <c r="J233" s="274">
        <v>1000</v>
      </c>
      <c r="K233" s="116"/>
      <c r="L233" s="274"/>
      <c r="M233" s="116"/>
      <c r="N233" s="277">
        <f t="shared" si="14"/>
        <v>1000</v>
      </c>
    </row>
    <row r="234" spans="1:14" s="115" customFormat="1" ht="12.75" x14ac:dyDescent="0.2">
      <c r="A234" s="75"/>
      <c r="B234" s="154"/>
      <c r="C234" s="157"/>
      <c r="D234" s="77"/>
      <c r="E234" s="136"/>
      <c r="F234" s="136"/>
      <c r="G234" s="275"/>
      <c r="H234" s="116"/>
      <c r="I234" s="116"/>
      <c r="J234" s="275"/>
      <c r="K234" s="116"/>
      <c r="L234" s="275"/>
      <c r="M234" s="116"/>
      <c r="N234" s="278">
        <f t="shared" si="14"/>
        <v>0</v>
      </c>
    </row>
    <row r="235" spans="1:14" s="81" customFormat="1" ht="12.75" customHeight="1" x14ac:dyDescent="0.2">
      <c r="A235" s="75"/>
      <c r="B235" s="148"/>
      <c r="C235" s="76"/>
      <c r="D235" s="104"/>
      <c r="E235" s="104"/>
      <c r="F235" s="104"/>
      <c r="G235" s="279">
        <f>SUM(G221:G234)</f>
        <v>14769</v>
      </c>
      <c r="H235" s="104"/>
      <c r="I235" s="104"/>
      <c r="J235" s="279">
        <f>SUM(J221:J234)</f>
        <v>57019</v>
      </c>
      <c r="K235" s="104"/>
      <c r="L235" s="279">
        <f>SUM(L221:L234)</f>
        <v>0</v>
      </c>
      <c r="M235" s="104"/>
      <c r="N235" s="279">
        <f>SUM(N221:N234)</f>
        <v>57019</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3"/>
      <c r="H238" s="122"/>
      <c r="I238" s="122"/>
      <c r="J238" s="273">
        <v>6200</v>
      </c>
      <c r="K238" s="122"/>
      <c r="L238" s="273"/>
      <c r="M238" s="122"/>
      <c r="N238" s="276">
        <f t="shared" ref="N238:N239" si="15">J238-L238</f>
        <v>6200</v>
      </c>
    </row>
    <row r="239" spans="1:14" s="101" customFormat="1" ht="12.75" x14ac:dyDescent="0.2">
      <c r="A239" s="75"/>
      <c r="B239" s="154"/>
      <c r="C239" s="145"/>
      <c r="D239" s="122"/>
      <c r="E239" s="122"/>
      <c r="F239" s="122"/>
      <c r="G239" s="275"/>
      <c r="H239" s="122"/>
      <c r="I239" s="122"/>
      <c r="J239" s="275"/>
      <c r="K239" s="122"/>
      <c r="L239" s="275"/>
      <c r="M239" s="122"/>
      <c r="N239" s="278">
        <f t="shared" si="15"/>
        <v>0</v>
      </c>
    </row>
    <row r="240" spans="1:14" s="87" customFormat="1" ht="12.75" x14ac:dyDescent="0.2">
      <c r="A240" s="75"/>
      <c r="B240" s="148"/>
      <c r="C240" s="76"/>
      <c r="D240" s="104"/>
      <c r="E240" s="104"/>
      <c r="F240" s="104"/>
      <c r="G240" s="279">
        <f>SUM(G238:G239)</f>
        <v>0</v>
      </c>
      <c r="H240" s="104"/>
      <c r="I240" s="104"/>
      <c r="J240" s="279">
        <f>SUM(J238:J239)</f>
        <v>6200</v>
      </c>
      <c r="K240" s="104"/>
      <c r="L240" s="279">
        <f>SUM(L238:L239)</f>
        <v>0</v>
      </c>
      <c r="M240" s="104"/>
      <c r="N240" s="279">
        <f>SUM(N238:N239)</f>
        <v>6200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9" t="s">
        <v>262</v>
      </c>
      <c r="H246" s="219"/>
      <c r="I246" s="219"/>
      <c r="J246" s="219" t="s">
        <v>209</v>
      </c>
      <c r="K246" s="224"/>
      <c r="L246" s="219" t="s">
        <v>268</v>
      </c>
      <c r="M246" s="224"/>
      <c r="N246" s="219" t="s">
        <v>267</v>
      </c>
    </row>
    <row r="247" spans="1:16" s="31" customFormat="1" ht="12.75" customHeight="1" x14ac:dyDescent="0.25">
      <c r="A247" s="30"/>
      <c r="B247" s="149"/>
      <c r="D247" s="32"/>
      <c r="E247" s="32"/>
      <c r="F247" s="33"/>
      <c r="G247" s="225" t="s">
        <v>263</v>
      </c>
      <c r="H247" s="225"/>
      <c r="I247" s="225"/>
      <c r="J247" s="225">
        <f>J169</f>
        <v>2018</v>
      </c>
      <c r="K247" s="226"/>
      <c r="L247" s="225" t="s">
        <v>263</v>
      </c>
      <c r="M247" s="226"/>
      <c r="N247" s="225">
        <f>N169</f>
        <v>2018</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3"/>
      <c r="H252" s="122"/>
      <c r="I252" s="122"/>
      <c r="J252" s="273"/>
      <c r="K252" s="122"/>
      <c r="L252" s="273"/>
      <c r="M252" s="122"/>
      <c r="N252" s="276">
        <f t="shared" ref="N252:N255" si="16">J252-L252</f>
        <v>0</v>
      </c>
      <c r="O252" s="298"/>
      <c r="P252" s="324" t="s">
        <v>333</v>
      </c>
    </row>
    <row r="253" spans="1:16" s="101" customFormat="1" ht="12.75" customHeight="1" x14ac:dyDescent="0.2">
      <c r="A253" s="75"/>
      <c r="B253" s="148">
        <v>3695</v>
      </c>
      <c r="C253" s="146" t="s">
        <v>101</v>
      </c>
      <c r="D253" s="122"/>
      <c r="E253" s="122"/>
      <c r="F253" s="122"/>
      <c r="G253" s="274"/>
      <c r="H253" s="122"/>
      <c r="I253" s="122"/>
      <c r="J253" s="274"/>
      <c r="K253" s="122"/>
      <c r="L253" s="274"/>
      <c r="M253" s="122"/>
      <c r="N253" s="277">
        <f t="shared" si="16"/>
        <v>0</v>
      </c>
      <c r="O253" s="298"/>
      <c r="P253" s="324" t="s">
        <v>345</v>
      </c>
    </row>
    <row r="254" spans="1:16" s="101" customFormat="1" ht="12.75" customHeight="1" x14ac:dyDescent="0.2">
      <c r="A254" s="75"/>
      <c r="B254" s="148" t="s">
        <v>199</v>
      </c>
      <c r="C254" s="146" t="str">
        <f>B256&amp;'Depreciation Shedule'!B15</f>
        <v>Depreciation As at end of June 2018</v>
      </c>
      <c r="D254" s="122"/>
      <c r="E254" s="122"/>
      <c r="F254" s="122"/>
      <c r="G254" s="299">
        <f>'Depreciation Shedule'!P24+'Depreciation Shedule'!P25</f>
        <v>27796</v>
      </c>
      <c r="H254" s="122"/>
      <c r="I254" s="122"/>
      <c r="J254" s="274">
        <v>55687</v>
      </c>
      <c r="K254" s="122"/>
      <c r="L254" s="274"/>
      <c r="M254" s="122"/>
      <c r="N254" s="277">
        <f t="shared" si="16"/>
        <v>55687</v>
      </c>
    </row>
    <row r="255" spans="1:16" s="115" customFormat="1" ht="12.75" x14ac:dyDescent="0.2">
      <c r="A255" s="75"/>
      <c r="B255" s="154"/>
      <c r="C255" s="155"/>
      <c r="D255" s="77"/>
      <c r="E255" s="136"/>
      <c r="F255" s="136"/>
      <c r="G255" s="275"/>
      <c r="H255" s="116"/>
      <c r="I255" s="116"/>
      <c r="J255" s="275"/>
      <c r="K255" s="116"/>
      <c r="L255" s="275"/>
      <c r="M255" s="116"/>
      <c r="N255" s="278">
        <f t="shared" si="16"/>
        <v>0</v>
      </c>
    </row>
    <row r="256" spans="1:16" s="78" customFormat="1" ht="12.75" customHeight="1" x14ac:dyDescent="0.2">
      <c r="A256" s="217"/>
      <c r="B256" s="216" t="s">
        <v>24</v>
      </c>
      <c r="C256" s="76"/>
      <c r="D256" s="77"/>
      <c r="E256" s="77"/>
      <c r="F256" s="77"/>
      <c r="G256" s="279">
        <f>SUM(G252:G255)</f>
        <v>27796</v>
      </c>
      <c r="H256" s="77"/>
      <c r="I256" s="77"/>
      <c r="J256" s="279">
        <f>SUM(J252:J255)</f>
        <v>55687</v>
      </c>
      <c r="K256" s="77"/>
      <c r="L256" s="279">
        <f>SUM(L252:L255)</f>
        <v>0</v>
      </c>
      <c r="M256" s="77"/>
      <c r="N256" s="279">
        <f>SUM(N252:N255)</f>
        <v>55687</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130731</v>
      </c>
      <c r="H258" s="104"/>
      <c r="I258" s="104"/>
      <c r="J258" s="123">
        <f>SUM(J240,J235,J218,J179,J256)</f>
        <v>322487</v>
      </c>
      <c r="K258" s="104"/>
      <c r="L258" s="123">
        <f>SUM(L240,L235,L218,L179,L256)</f>
        <v>0</v>
      </c>
      <c r="M258" s="104"/>
      <c r="N258" s="123">
        <f>SUM(N240,N235,N218,N179,N256)</f>
        <v>322487</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3">
        <v>2555</v>
      </c>
      <c r="H261" s="98"/>
      <c r="I261" s="98"/>
      <c r="J261" s="273">
        <v>3000</v>
      </c>
      <c r="K261" s="98"/>
      <c r="L261" s="273"/>
      <c r="M261" s="98"/>
      <c r="N261" s="276">
        <f t="shared" ref="N261:N263" si="17">J261-L261</f>
        <v>3000</v>
      </c>
    </row>
    <row r="262" spans="1:14" s="81" customFormat="1" ht="12.75" x14ac:dyDescent="0.2">
      <c r="A262" s="75"/>
      <c r="B262" s="148" t="s">
        <v>201</v>
      </c>
      <c r="C262" s="81" t="s">
        <v>70</v>
      </c>
      <c r="D262" s="98"/>
      <c r="E262" s="98"/>
      <c r="F262" s="98"/>
      <c r="G262" s="274"/>
      <c r="H262" s="98"/>
      <c r="I262" s="98"/>
      <c r="J262" s="274">
        <v>0</v>
      </c>
      <c r="K262" s="98"/>
      <c r="L262" s="274"/>
      <c r="M262" s="98"/>
      <c r="N262" s="277">
        <f t="shared" si="17"/>
        <v>0</v>
      </c>
    </row>
    <row r="263" spans="1:14" s="81" customFormat="1" ht="12.75" x14ac:dyDescent="0.2">
      <c r="A263" s="75"/>
      <c r="B263" s="154"/>
      <c r="C263" s="103" t="s">
        <v>1</v>
      </c>
      <c r="D263" s="98"/>
      <c r="E263" s="98"/>
      <c r="F263" s="98"/>
      <c r="G263" s="275"/>
      <c r="H263" s="98"/>
      <c r="I263" s="98"/>
      <c r="J263" s="275"/>
      <c r="K263" s="98"/>
      <c r="L263" s="275"/>
      <c r="M263" s="98"/>
      <c r="N263" s="278">
        <f t="shared" si="17"/>
        <v>0</v>
      </c>
    </row>
    <row r="264" spans="1:14" s="81" customFormat="1" ht="12.75" x14ac:dyDescent="0.2">
      <c r="A264" s="75"/>
      <c r="B264" s="148"/>
      <c r="D264" s="104"/>
      <c r="E264" s="104"/>
      <c r="F264" s="104"/>
      <c r="G264" s="279">
        <f>SUM(G261:G263)</f>
        <v>2555</v>
      </c>
      <c r="H264" s="104"/>
      <c r="I264" s="104"/>
      <c r="J264" s="279">
        <f>SUM(J261:J263)</f>
        <v>3000</v>
      </c>
      <c r="K264" s="104"/>
      <c r="L264" s="279">
        <f>SUM(L261:L263)</f>
        <v>0</v>
      </c>
      <c r="M264" s="104"/>
      <c r="N264" s="279">
        <f>SUM(N261:N263)</f>
        <v>3000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3">
        <v>4182</v>
      </c>
      <c r="H267" s="98"/>
      <c r="I267" s="98"/>
      <c r="J267" s="273">
        <v>3000</v>
      </c>
      <c r="K267" s="98"/>
      <c r="L267" s="273"/>
      <c r="M267" s="98"/>
      <c r="N267" s="276">
        <f t="shared" ref="N267:N271" si="18">J267-L267</f>
        <v>3000</v>
      </c>
    </row>
    <row r="268" spans="1:14" s="81" customFormat="1" ht="12.75" x14ac:dyDescent="0.2">
      <c r="A268" s="75"/>
      <c r="B268" s="148" t="s">
        <v>203</v>
      </c>
      <c r="C268" s="81" t="s">
        <v>223</v>
      </c>
      <c r="D268" s="98"/>
      <c r="E268" s="98"/>
      <c r="F268" s="98"/>
      <c r="G268" s="274"/>
      <c r="H268" s="98"/>
      <c r="I268" s="98"/>
      <c r="J268" s="274">
        <v>0</v>
      </c>
      <c r="K268" s="98"/>
      <c r="L268" s="274"/>
      <c r="M268" s="98"/>
      <c r="N268" s="277">
        <f t="shared" si="18"/>
        <v>0</v>
      </c>
    </row>
    <row r="269" spans="1:14" s="81" customFormat="1" ht="12.75" x14ac:dyDescent="0.2">
      <c r="A269" s="75"/>
      <c r="B269" s="148" t="s">
        <v>204</v>
      </c>
      <c r="C269" s="81" t="s">
        <v>88</v>
      </c>
      <c r="D269" s="98"/>
      <c r="E269" s="98"/>
      <c r="F269" s="98"/>
      <c r="G269" s="274"/>
      <c r="H269" s="98"/>
      <c r="I269" s="98"/>
      <c r="J269" s="274">
        <v>0</v>
      </c>
      <c r="K269" s="98"/>
      <c r="L269" s="274"/>
      <c r="M269" s="98"/>
      <c r="N269" s="277">
        <f t="shared" si="18"/>
        <v>0</v>
      </c>
    </row>
    <row r="270" spans="1:14" s="81" customFormat="1" ht="12.75" x14ac:dyDescent="0.2">
      <c r="A270" s="75"/>
      <c r="B270" s="148">
        <v>250</v>
      </c>
      <c r="C270" s="81" t="s">
        <v>142</v>
      </c>
      <c r="D270" s="98"/>
      <c r="E270" s="98"/>
      <c r="F270" s="98"/>
      <c r="G270" s="274">
        <v>9418</v>
      </c>
      <c r="H270" s="98"/>
      <c r="I270" s="98"/>
      <c r="J270" s="274">
        <v>45000</v>
      </c>
      <c r="K270" s="98"/>
      <c r="L270" s="274"/>
      <c r="M270" s="98"/>
      <c r="N270" s="277">
        <f t="shared" si="18"/>
        <v>45000</v>
      </c>
    </row>
    <row r="271" spans="1:14" s="81" customFormat="1" ht="12.75" x14ac:dyDescent="0.2">
      <c r="A271" s="75"/>
      <c r="B271" s="154"/>
      <c r="C271" s="103" t="s">
        <v>1</v>
      </c>
      <c r="D271" s="98"/>
      <c r="E271" s="98"/>
      <c r="F271" s="98"/>
      <c r="G271" s="275"/>
      <c r="H271" s="98"/>
      <c r="I271" s="98"/>
      <c r="J271" s="275"/>
      <c r="K271" s="98"/>
      <c r="L271" s="275"/>
      <c r="M271" s="98"/>
      <c r="N271" s="278">
        <f t="shared" si="18"/>
        <v>0</v>
      </c>
    </row>
    <row r="272" spans="1:14" s="81" customFormat="1" ht="12.75" x14ac:dyDescent="0.2">
      <c r="A272" s="75"/>
      <c r="B272" s="148"/>
      <c r="D272" s="104"/>
      <c r="E272" s="104"/>
      <c r="F272" s="104"/>
      <c r="G272" s="279">
        <f>SUM(G267:G271)</f>
        <v>13600</v>
      </c>
      <c r="H272" s="104"/>
      <c r="I272" s="104"/>
      <c r="J272" s="279">
        <f>SUM(J267:J271)</f>
        <v>48000</v>
      </c>
      <c r="K272" s="104"/>
      <c r="L272" s="279">
        <f>SUM(L267:L271)</f>
        <v>0</v>
      </c>
      <c r="M272" s="104"/>
      <c r="N272" s="279">
        <f>SUM(N267:N271)</f>
        <v>48000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2">
        <v>124743</v>
      </c>
      <c r="H275" s="98"/>
      <c r="I275" s="98"/>
      <c r="J275" s="282">
        <v>48670</v>
      </c>
      <c r="K275" s="98"/>
      <c r="L275" s="282"/>
      <c r="M275" s="98"/>
      <c r="N275" s="281">
        <f t="shared" ref="N275" si="19">J275-L275</f>
        <v>48670</v>
      </c>
    </row>
    <row r="276" spans="1:14" s="81" customFormat="1" ht="12.75" x14ac:dyDescent="0.2">
      <c r="A276" s="75"/>
      <c r="B276" s="148"/>
      <c r="D276" s="104"/>
      <c r="E276" s="104"/>
      <c r="F276" s="104"/>
      <c r="G276" s="279">
        <f>SUM(G275:G275)</f>
        <v>124743</v>
      </c>
      <c r="H276" s="104"/>
      <c r="I276" s="104"/>
      <c r="J276" s="279">
        <f>SUM(J275:J275)</f>
        <v>48670</v>
      </c>
      <c r="K276" s="104"/>
      <c r="L276" s="279">
        <f>SUM(L275:L275)</f>
        <v>0</v>
      </c>
      <c r="M276" s="104"/>
      <c r="N276" s="121">
        <f>SUM(N275:N275)</f>
        <v>48670</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3">
        <v>97182</v>
      </c>
      <c r="H279" s="98"/>
      <c r="I279" s="98"/>
      <c r="J279" s="273">
        <v>30000</v>
      </c>
      <c r="K279" s="98"/>
      <c r="L279" s="273"/>
      <c r="M279" s="98"/>
      <c r="N279" s="276">
        <f t="shared" ref="N279:N283" si="20">J279-L279</f>
        <v>30000</v>
      </c>
    </row>
    <row r="280" spans="1:14" s="81" customFormat="1" ht="12.75" x14ac:dyDescent="0.2">
      <c r="A280" s="75"/>
      <c r="B280" s="148">
        <v>4100</v>
      </c>
      <c r="C280" s="81" t="s">
        <v>72</v>
      </c>
      <c r="D280" s="98"/>
      <c r="E280" s="98"/>
      <c r="F280" s="98"/>
      <c r="G280" s="274">
        <v>59141</v>
      </c>
      <c r="H280" s="98"/>
      <c r="I280" s="98"/>
      <c r="J280" s="274">
        <v>57948</v>
      </c>
      <c r="K280" s="98"/>
      <c r="L280" s="274"/>
      <c r="M280" s="98"/>
      <c r="N280" s="277">
        <f t="shared" si="20"/>
        <v>57948</v>
      </c>
    </row>
    <row r="281" spans="1:14" s="81" customFormat="1" ht="12.75" x14ac:dyDescent="0.2">
      <c r="A281" s="75"/>
      <c r="B281" s="148">
        <v>4150</v>
      </c>
      <c r="C281" s="81" t="s">
        <v>207</v>
      </c>
      <c r="D281" s="98"/>
      <c r="E281" s="98"/>
      <c r="F281" s="98"/>
      <c r="G281" s="274"/>
      <c r="H281" s="98"/>
      <c r="I281" s="98"/>
      <c r="J281" s="274">
        <v>0</v>
      </c>
      <c r="K281" s="98"/>
      <c r="L281" s="274"/>
      <c r="M281" s="98"/>
      <c r="N281" s="277">
        <f t="shared" si="20"/>
        <v>0</v>
      </c>
    </row>
    <row r="282" spans="1:14" s="81" customFormat="1" ht="12.75" x14ac:dyDescent="0.2">
      <c r="A282" s="75"/>
      <c r="B282" s="148"/>
      <c r="C282" s="81" t="s">
        <v>212</v>
      </c>
      <c r="D282" s="98"/>
      <c r="E282" s="98"/>
      <c r="F282" s="98"/>
      <c r="G282" s="274"/>
      <c r="H282" s="98"/>
      <c r="I282" s="98"/>
      <c r="J282" s="306"/>
      <c r="K282" s="98"/>
      <c r="L282" s="274"/>
      <c r="M282" s="98"/>
      <c r="N282" s="277">
        <f t="shared" si="20"/>
        <v>0</v>
      </c>
    </row>
    <row r="283" spans="1:14" s="81" customFormat="1" ht="12.75" x14ac:dyDescent="0.2">
      <c r="A283" s="75"/>
      <c r="B283" s="154"/>
      <c r="C283" s="305" t="s">
        <v>212</v>
      </c>
      <c r="D283" s="98"/>
      <c r="E283" s="98"/>
      <c r="F283" s="98"/>
      <c r="G283" s="274">
        <v>21287</v>
      </c>
      <c r="H283" s="98"/>
      <c r="I283" s="98"/>
      <c r="J283" s="274">
        <v>21287</v>
      </c>
      <c r="K283" s="98"/>
      <c r="L283" s="274"/>
      <c r="M283" s="98"/>
      <c r="N283" s="277">
        <f t="shared" si="20"/>
        <v>21287</v>
      </c>
    </row>
    <row r="284" spans="1:14" s="81" customFormat="1" ht="12.75" x14ac:dyDescent="0.2">
      <c r="A284" s="75"/>
      <c r="B284" s="148"/>
      <c r="D284" s="104"/>
      <c r="E284" s="104"/>
      <c r="F284" s="104"/>
      <c r="G284" s="279">
        <f>SUM(G279:G283)</f>
        <v>177610</v>
      </c>
      <c r="H284" s="104"/>
      <c r="I284" s="104"/>
      <c r="J284" s="279">
        <f>SUM(J279:J283)</f>
        <v>109235</v>
      </c>
      <c r="K284" s="104"/>
      <c r="L284" s="279">
        <f>SUM(L279:L283)</f>
        <v>0</v>
      </c>
      <c r="M284" s="104"/>
      <c r="N284" s="279">
        <f>SUM(N279:N283)</f>
        <v>109235</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3">
        <v>110185</v>
      </c>
      <c r="H287" s="80"/>
      <c r="I287" s="80"/>
      <c r="J287" s="273">
        <v>107185</v>
      </c>
      <c r="K287" s="86"/>
      <c r="L287" s="273"/>
      <c r="M287" s="86"/>
      <c r="N287" s="276">
        <f t="shared" ref="N287:N288" si="21">J287-L287</f>
        <v>107185</v>
      </c>
    </row>
    <row r="288" spans="1:14" s="81" customFormat="1" ht="12.75" x14ac:dyDescent="0.2">
      <c r="A288" s="75"/>
      <c r="B288" s="154"/>
      <c r="C288" s="305"/>
      <c r="D288" s="86"/>
      <c r="E288" s="86"/>
      <c r="F288" s="86"/>
      <c r="G288" s="275"/>
      <c r="H288" s="80"/>
      <c r="I288" s="80"/>
      <c r="J288" s="275">
        <v>0</v>
      </c>
      <c r="K288" s="86"/>
      <c r="L288" s="275"/>
      <c r="M288" s="86"/>
      <c r="N288" s="278">
        <f t="shared" si="21"/>
        <v>0</v>
      </c>
    </row>
    <row r="289" spans="1:23" s="81" customFormat="1" ht="12.75" x14ac:dyDescent="0.2">
      <c r="A289" s="75"/>
      <c r="B289" s="148"/>
      <c r="D289" s="86"/>
      <c r="E289" s="86"/>
      <c r="F289" s="86"/>
      <c r="G289" s="279">
        <f>SUM(G287:G288)</f>
        <v>110185</v>
      </c>
      <c r="H289" s="80"/>
      <c r="I289" s="80"/>
      <c r="J289" s="279">
        <f>SUM(J287:J288)</f>
        <v>107185</v>
      </c>
      <c r="K289" s="86"/>
      <c r="L289" s="279">
        <f>SUM(L287:L288)</f>
        <v>0</v>
      </c>
      <c r="M289" s="86"/>
      <c r="N289" s="279">
        <f>SUM(N287:N288)</f>
        <v>107185</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5"/>
      <c r="O294" s="295"/>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7"/>
      <c r="O296" s="297"/>
    </row>
    <row r="297" spans="1:23" s="127" customFormat="1" ht="14.25" customHeight="1" x14ac:dyDescent="0.2">
      <c r="A297" s="125"/>
      <c r="B297" s="153"/>
      <c r="C297" s="218"/>
      <c r="D297" s="126"/>
      <c r="E297" s="125"/>
      <c r="F297" s="125"/>
      <c r="G297" s="273"/>
      <c r="H297" s="141"/>
      <c r="I297" s="141"/>
      <c r="J297" s="273"/>
      <c r="K297" s="75"/>
      <c r="L297" s="273"/>
      <c r="M297" s="75"/>
      <c r="N297" s="295"/>
      <c r="O297" s="295"/>
    </row>
    <row r="298" spans="1:23" s="127" customFormat="1" ht="12.75" x14ac:dyDescent="0.2">
      <c r="A298" s="125"/>
      <c r="B298" s="153"/>
      <c r="C298" s="218"/>
      <c r="D298" s="126"/>
      <c r="E298" s="125"/>
      <c r="F298" s="125"/>
      <c r="G298" s="274"/>
      <c r="H298" s="141"/>
      <c r="I298" s="141"/>
      <c r="J298" s="274"/>
      <c r="K298" s="75"/>
      <c r="L298" s="274"/>
      <c r="M298" s="75"/>
      <c r="N298" s="295"/>
      <c r="O298" s="295"/>
    </row>
    <row r="299" spans="1:23" s="127" customFormat="1" ht="12.75" x14ac:dyDescent="0.2">
      <c r="A299" s="125"/>
      <c r="B299" s="153"/>
      <c r="C299" s="305"/>
      <c r="D299" s="126"/>
      <c r="E299" s="125"/>
      <c r="F299" s="125"/>
      <c r="G299" s="274"/>
      <c r="H299" s="141"/>
      <c r="I299" s="141"/>
      <c r="J299" s="274"/>
      <c r="K299" s="75"/>
      <c r="L299" s="274"/>
      <c r="M299" s="75"/>
      <c r="N299" s="295"/>
      <c r="O299" s="295"/>
    </row>
    <row r="300" spans="1:23" s="127" customFormat="1" ht="12.75" x14ac:dyDescent="0.2">
      <c r="A300" s="125"/>
      <c r="B300" s="153"/>
      <c r="C300" s="218"/>
      <c r="D300" s="126"/>
      <c r="E300" s="125"/>
      <c r="F300" s="125"/>
      <c r="G300" s="274"/>
      <c r="H300" s="141"/>
      <c r="I300" s="141"/>
      <c r="J300" s="274"/>
      <c r="K300" s="75"/>
      <c r="L300" s="274"/>
      <c r="M300" s="75"/>
      <c r="N300" s="295"/>
      <c r="O300" s="295"/>
    </row>
    <row r="301" spans="1:23" s="127" customFormat="1" ht="12.75" x14ac:dyDescent="0.2">
      <c r="A301" s="125"/>
      <c r="B301" s="153"/>
      <c r="C301" s="218"/>
      <c r="D301" s="126"/>
      <c r="E301" s="125"/>
      <c r="F301" s="125"/>
      <c r="G301" s="274"/>
      <c r="H301" s="141"/>
      <c r="I301" s="141"/>
      <c r="J301" s="274"/>
      <c r="K301" s="75"/>
      <c r="L301" s="274"/>
      <c r="M301" s="75"/>
      <c r="N301" s="295"/>
      <c r="O301" s="295"/>
    </row>
    <row r="302" spans="1:23" s="127" customFormat="1" ht="12.75" x14ac:dyDescent="0.2">
      <c r="A302" s="125"/>
      <c r="B302" s="153"/>
      <c r="C302" s="103"/>
      <c r="D302" s="126"/>
      <c r="E302" s="125"/>
      <c r="F302" s="125"/>
      <c r="G302" s="275"/>
      <c r="H302" s="141"/>
      <c r="I302" s="141"/>
      <c r="J302" s="275"/>
      <c r="K302" s="75"/>
      <c r="L302" s="275"/>
      <c r="M302" s="75"/>
      <c r="N302" s="295"/>
      <c r="O302" s="295"/>
    </row>
    <row r="303" spans="1:23" s="115" customFormat="1" ht="12.75" x14ac:dyDescent="0.2">
      <c r="A303" s="75"/>
      <c r="B303" s="148"/>
      <c r="C303" s="81"/>
      <c r="D303" s="75"/>
      <c r="E303" s="75"/>
      <c r="F303" s="75"/>
      <c r="G303" s="279">
        <f>SUM(G297:G302)</f>
        <v>0</v>
      </c>
      <c r="H303" s="141"/>
      <c r="I303" s="141"/>
      <c r="J303" s="128">
        <f>SUM(J297:J302)</f>
        <v>0</v>
      </c>
      <c r="K303" s="75"/>
      <c r="L303" s="128">
        <f>SUM(L297:L302)</f>
        <v>0</v>
      </c>
      <c r="M303" s="75"/>
      <c r="N303" s="296"/>
      <c r="O303" s="296"/>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3"/>
      <c r="H307" s="141"/>
      <c r="I307" s="141"/>
      <c r="J307" s="273"/>
      <c r="K307" s="75"/>
      <c r="L307" s="273"/>
      <c r="M307" s="75"/>
      <c r="N307" s="295"/>
      <c r="O307" s="295"/>
    </row>
    <row r="308" spans="1:15" s="127" customFormat="1" ht="12.75" x14ac:dyDescent="0.2">
      <c r="A308" s="125"/>
      <c r="B308" s="153"/>
      <c r="C308" s="103"/>
      <c r="D308" s="126"/>
      <c r="E308" s="125"/>
      <c r="F308" s="125"/>
      <c r="G308" s="274"/>
      <c r="H308" s="141"/>
      <c r="I308" s="141"/>
      <c r="J308" s="274"/>
      <c r="K308" s="75"/>
      <c r="L308" s="274"/>
      <c r="M308" s="75"/>
      <c r="N308" s="295"/>
      <c r="O308" s="295"/>
    </row>
    <row r="309" spans="1:15" s="127" customFormat="1" ht="12.75" x14ac:dyDescent="0.2">
      <c r="A309" s="125"/>
      <c r="B309" s="153"/>
      <c r="C309" s="103"/>
      <c r="D309" s="126"/>
      <c r="E309" s="125"/>
      <c r="F309" s="125"/>
      <c r="G309" s="274"/>
      <c r="H309" s="141"/>
      <c r="I309" s="141"/>
      <c r="J309" s="274"/>
      <c r="K309" s="75"/>
      <c r="L309" s="274"/>
      <c r="M309" s="75"/>
      <c r="N309" s="295"/>
      <c r="O309" s="295"/>
    </row>
    <row r="310" spans="1:15" s="127" customFormat="1" ht="12.75" x14ac:dyDescent="0.2">
      <c r="A310" s="125"/>
      <c r="B310" s="153"/>
      <c r="C310" s="103"/>
      <c r="D310" s="126"/>
      <c r="E310" s="125"/>
      <c r="F310" s="125"/>
      <c r="G310" s="274"/>
      <c r="H310" s="141"/>
      <c r="I310" s="141"/>
      <c r="J310" s="274"/>
      <c r="K310" s="75"/>
      <c r="L310" s="274"/>
      <c r="M310" s="75"/>
      <c r="N310" s="295"/>
      <c r="O310" s="295"/>
    </row>
    <row r="311" spans="1:15" s="127" customFormat="1" ht="12.75" x14ac:dyDescent="0.2">
      <c r="A311" s="125"/>
      <c r="B311" s="153"/>
      <c r="C311" s="103"/>
      <c r="D311" s="126"/>
      <c r="E311" s="125"/>
      <c r="F311" s="125"/>
      <c r="G311" s="274"/>
      <c r="H311" s="141"/>
      <c r="I311" s="141"/>
      <c r="J311" s="274"/>
      <c r="K311" s="75"/>
      <c r="L311" s="274"/>
      <c r="M311" s="75"/>
      <c r="N311" s="295"/>
      <c r="O311" s="295"/>
    </row>
    <row r="312" spans="1:15" s="127" customFormat="1" ht="12.75" x14ac:dyDescent="0.2">
      <c r="A312" s="125"/>
      <c r="B312" s="153"/>
      <c r="C312" s="103"/>
      <c r="D312" s="126"/>
      <c r="E312" s="125"/>
      <c r="F312" s="125"/>
      <c r="G312" s="274"/>
      <c r="H312" s="141"/>
      <c r="I312" s="141"/>
      <c r="J312" s="274"/>
      <c r="K312" s="75"/>
      <c r="L312" s="274"/>
      <c r="M312" s="75"/>
      <c r="N312" s="295"/>
      <c r="O312" s="295"/>
    </row>
    <row r="313" spans="1:15" s="127" customFormat="1" ht="12.75" x14ac:dyDescent="0.2">
      <c r="A313" s="125"/>
      <c r="B313" s="153"/>
      <c r="C313" s="103"/>
      <c r="D313" s="126"/>
      <c r="E313" s="125"/>
      <c r="F313" s="125"/>
      <c r="G313" s="275"/>
      <c r="H313" s="141"/>
      <c r="I313" s="141"/>
      <c r="J313" s="275"/>
      <c r="K313" s="75"/>
      <c r="L313" s="275"/>
      <c r="M313" s="75"/>
      <c r="N313" s="295"/>
      <c r="O313" s="295"/>
    </row>
    <row r="314" spans="1:15" s="115" customFormat="1" ht="12.75" x14ac:dyDescent="0.2">
      <c r="A314" s="75"/>
      <c r="B314" s="148"/>
      <c r="C314" s="85"/>
      <c r="D314" s="75"/>
      <c r="E314" s="75"/>
      <c r="F314" s="75"/>
      <c r="G314" s="279">
        <f>SUM(G307:G313)</f>
        <v>0</v>
      </c>
      <c r="H314" s="141"/>
      <c r="I314" s="141"/>
      <c r="J314" s="279">
        <f>SUM(J307:J313)</f>
        <v>0</v>
      </c>
      <c r="K314" s="75"/>
      <c r="L314" s="279">
        <f>SUM(L307:L313)</f>
        <v>0</v>
      </c>
      <c r="M314" s="75"/>
      <c r="N314" s="296"/>
      <c r="O314" s="296"/>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3"/>
      <c r="H316" s="126"/>
      <c r="I316" s="75"/>
      <c r="J316" s="273"/>
      <c r="K316" s="277"/>
      <c r="L316" s="273"/>
      <c r="M316" s="75"/>
    </row>
    <row r="317" spans="1:15" s="81" customFormat="1" ht="12.75" x14ac:dyDescent="0.2">
      <c r="A317" s="125"/>
      <c r="B317" s="153"/>
      <c r="C317" s="305"/>
      <c r="D317" s="126"/>
      <c r="E317" s="125"/>
      <c r="F317" s="125"/>
      <c r="G317" s="274"/>
      <c r="H317" s="126"/>
      <c r="I317" s="75"/>
      <c r="J317" s="274"/>
      <c r="K317" s="277"/>
      <c r="L317" s="274"/>
      <c r="M317" s="75"/>
    </row>
    <row r="318" spans="1:15" s="46" customFormat="1" ht="12.75" x14ac:dyDescent="0.2">
      <c r="A318" s="72"/>
      <c r="B318" s="153"/>
      <c r="C318" s="73"/>
      <c r="D318" s="74"/>
      <c r="E318" s="72"/>
      <c r="F318" s="72"/>
      <c r="G318" s="274"/>
      <c r="H318" s="74"/>
      <c r="I318" s="47"/>
      <c r="J318" s="274"/>
      <c r="K318" s="277"/>
      <c r="L318" s="274"/>
      <c r="M318" s="47"/>
    </row>
    <row r="319" spans="1:15" s="46" customFormat="1" ht="12.75" x14ac:dyDescent="0.2">
      <c r="A319" s="72"/>
      <c r="B319" s="153"/>
      <c r="C319" s="73"/>
      <c r="D319" s="74"/>
      <c r="E319" s="72"/>
      <c r="F319" s="72"/>
      <c r="G319" s="274"/>
      <c r="H319" s="74"/>
      <c r="I319" s="47"/>
      <c r="J319" s="274"/>
      <c r="K319" s="277"/>
      <c r="L319" s="274"/>
      <c r="M319" s="47"/>
    </row>
    <row r="320" spans="1:15" s="46" customFormat="1" ht="12.75" x14ac:dyDescent="0.2">
      <c r="A320" s="72"/>
      <c r="B320" s="153"/>
      <c r="C320" s="73"/>
      <c r="D320" s="74"/>
      <c r="E320" s="72"/>
      <c r="F320" s="72"/>
      <c r="G320" s="274"/>
      <c r="H320" s="74"/>
      <c r="I320" s="47"/>
      <c r="J320" s="274"/>
      <c r="K320" s="277"/>
      <c r="L320" s="274"/>
      <c r="M320" s="47"/>
    </row>
    <row r="321" spans="1:15" s="46" customFormat="1" ht="12.75" x14ac:dyDescent="0.2">
      <c r="A321" s="72"/>
      <c r="B321" s="153"/>
      <c r="C321" s="73"/>
      <c r="D321" s="74"/>
      <c r="E321" s="72"/>
      <c r="F321" s="72"/>
      <c r="G321" s="274"/>
      <c r="H321" s="74"/>
      <c r="I321" s="47"/>
      <c r="J321" s="274"/>
      <c r="K321" s="277"/>
      <c r="L321" s="274"/>
      <c r="M321" s="47"/>
    </row>
    <row r="322" spans="1:15" s="46" customFormat="1" ht="12.75" x14ac:dyDescent="0.2">
      <c r="A322" s="72"/>
      <c r="B322" s="153"/>
      <c r="C322" s="73"/>
      <c r="D322" s="74"/>
      <c r="E322" s="72"/>
      <c r="F322" s="72"/>
      <c r="G322" s="274"/>
      <c r="H322" s="74"/>
      <c r="I322" s="47"/>
      <c r="J322" s="274"/>
      <c r="K322" s="277"/>
      <c r="L322" s="274"/>
      <c r="M322" s="47"/>
    </row>
    <row r="323" spans="1:15" s="46" customFormat="1" ht="12.75" x14ac:dyDescent="0.2">
      <c r="A323" s="72"/>
      <c r="B323" s="153"/>
      <c r="C323" s="73"/>
      <c r="D323" s="74"/>
      <c r="E323" s="72"/>
      <c r="F323" s="72"/>
      <c r="G323" s="274"/>
      <c r="H323" s="74"/>
      <c r="I323" s="47"/>
      <c r="J323" s="274"/>
      <c r="K323" s="277"/>
      <c r="L323" s="274"/>
      <c r="M323" s="47"/>
    </row>
    <row r="324" spans="1:15" s="46" customFormat="1" ht="12.75" x14ac:dyDescent="0.2">
      <c r="A324" s="72"/>
      <c r="B324" s="153"/>
      <c r="C324" s="73"/>
      <c r="D324" s="74"/>
      <c r="E324" s="72"/>
      <c r="F324" s="72"/>
      <c r="G324" s="274"/>
      <c r="H324" s="74"/>
      <c r="I324" s="47"/>
      <c r="J324" s="274"/>
      <c r="K324" s="277"/>
      <c r="L324" s="274"/>
      <c r="M324" s="47"/>
    </row>
    <row r="325" spans="1:15" s="46" customFormat="1" ht="12.75" x14ac:dyDescent="0.2">
      <c r="A325" s="72"/>
      <c r="B325" s="153"/>
      <c r="C325" s="73"/>
      <c r="D325" s="74"/>
      <c r="E325" s="72"/>
      <c r="F325" s="72"/>
      <c r="G325" s="274"/>
      <c r="H325" s="74"/>
      <c r="I325" s="47"/>
      <c r="J325" s="274"/>
      <c r="K325" s="277"/>
      <c r="L325" s="274"/>
      <c r="M325" s="47"/>
    </row>
    <row r="326" spans="1:15" s="46" customFormat="1" ht="12.75" x14ac:dyDescent="0.2">
      <c r="A326" s="72"/>
      <c r="B326" s="153"/>
      <c r="C326" s="73"/>
      <c r="D326" s="74"/>
      <c r="E326" s="72"/>
      <c r="F326" s="72"/>
      <c r="G326" s="274"/>
      <c r="H326" s="74"/>
      <c r="I326" s="47"/>
      <c r="J326" s="274"/>
      <c r="K326" s="277"/>
      <c r="L326" s="274"/>
      <c r="M326" s="47"/>
    </row>
    <row r="327" spans="1:15" s="46" customFormat="1" ht="12.75" x14ac:dyDescent="0.2">
      <c r="A327" s="72"/>
      <c r="B327" s="153"/>
      <c r="C327" s="73"/>
      <c r="D327" s="74"/>
      <c r="E327" s="72"/>
      <c r="F327" s="72"/>
      <c r="G327" s="274"/>
      <c r="H327" s="74"/>
      <c r="I327" s="47"/>
      <c r="J327" s="274"/>
      <c r="K327" s="277"/>
      <c r="L327" s="274"/>
      <c r="M327" s="47"/>
    </row>
    <row r="328" spans="1:15" s="46" customFormat="1" ht="12.75" x14ac:dyDescent="0.2">
      <c r="A328" s="72"/>
      <c r="B328" s="153"/>
      <c r="C328" s="73"/>
      <c r="D328" s="74"/>
      <c r="E328" s="72"/>
      <c r="F328" s="72"/>
      <c r="G328" s="274"/>
      <c r="H328" s="74"/>
      <c r="I328" s="47"/>
      <c r="J328" s="274"/>
      <c r="K328" s="277"/>
      <c r="L328" s="274"/>
      <c r="M328" s="47"/>
    </row>
    <row r="329" spans="1:15" s="46" customFormat="1" ht="12.75" x14ac:dyDescent="0.2">
      <c r="A329" s="72"/>
      <c r="B329" s="153"/>
      <c r="C329" s="73"/>
      <c r="D329" s="74"/>
      <c r="E329" s="72"/>
      <c r="F329" s="72"/>
      <c r="G329" s="274"/>
      <c r="H329" s="74"/>
      <c r="I329" s="47"/>
      <c r="J329" s="274"/>
      <c r="K329" s="277"/>
      <c r="L329" s="274"/>
      <c r="M329" s="47"/>
    </row>
    <row r="330" spans="1:15" s="46" customFormat="1" ht="12.75" x14ac:dyDescent="0.2">
      <c r="A330" s="72"/>
      <c r="B330" s="153"/>
      <c r="C330" s="73"/>
      <c r="D330" s="74"/>
      <c r="E330" s="72"/>
      <c r="F330" s="72"/>
      <c r="G330" s="275"/>
      <c r="H330" s="74"/>
      <c r="I330" s="47"/>
      <c r="J330" s="275"/>
      <c r="K330" s="277"/>
      <c r="L330" s="275"/>
      <c r="M330" s="47"/>
    </row>
    <row r="331" spans="1:15" s="46" customFormat="1" ht="12.75" x14ac:dyDescent="0.2">
      <c r="A331" s="47"/>
      <c r="B331" s="148"/>
      <c r="D331" s="47"/>
      <c r="E331" s="47"/>
      <c r="F331" s="47"/>
      <c r="G331" s="279">
        <f>SUM(G316:G330)</f>
        <v>0</v>
      </c>
      <c r="H331" s="47"/>
      <c r="I331" s="47"/>
      <c r="J331" s="279">
        <f>SUM(J316:J330)</f>
        <v>0</v>
      </c>
      <c r="K331" s="47"/>
      <c r="L331" s="279">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dataValidation allowBlank="1" showInputMessage="1" showErrorMessage="1" prompt="Interest actually received." sqref="H109:I109"/>
    <dataValidation allowBlank="1" showInputMessage="1" showErrorMessage="1" prompt="Interest actually paid " sqref="H100:I100"/>
    <dataValidation allowBlank="1" showInputMessage="1" showErrorMessage="1" prompt="Interest (Expense) as shown in Income and Expenditure Account._x000a_" sqref="H90"/>
    <dataValidation allowBlank="1" showInputMessage="1" showErrorMessage="1" prompt="Interest (Income) as shown in the Income and Expenditure account." sqref="H89"/>
    <dataValidation allowBlank="1" showInputMessage="1" showErrorMessage="1" prompt="This figure is to be extracted from the Audited Financial Statements as at 31 March and is the cash and cash equivalent at end of financial year." sqref="H121:I121"/>
    <dataValidation allowBlank="1" showInputMessage="1" showErrorMessage="1" prompt="Enter a positive figure if you have decreased inventories._x000a_Enter a negative figure if you have  increased inverntories." sqref="H97:I98 M97:M98"/>
    <dataValidation allowBlank="1" showInputMessage="1" showErrorMessage="1" prompt="Enter a positive figure if you have a decrease in receivables._x000a_Enter a negative figure if you have an increase in receivables" sqref="H96:I96 M96"/>
    <dataValidation allowBlank="1" showInputMessage="1" showErrorMessage="1" prompt="Enter a positive figure if you have an increase in payables_x000a_Enter a negative figure if you have a decrease in payables" sqref="H94:I95 M94:M95"/>
    <dataValidation allowBlank="1" showInputMessage="1" showErrorMessage="1" prompt="Enter a negative figure if you made a profit on disposal._x000a_Enter a positive figure if you made a loss on disposal." sqref="H91"/>
    <dataValidation allowBlank="1" showInputMessage="1" showErrorMessage="1" prompt="Enter a negative figure if you have decreased the  allowance_x000a_Enter a positve figure if you increased the allowance " sqref="H88"/>
    <dataValidation allowBlank="1" showInputMessage="1" showErrorMessage="1" prompt="Enter amount actually paid. Please enter a negative figure._x000a_" sqref="M106"/>
    <dataValidation allowBlank="1" showInputMessage="1" showErrorMessage="1" prompt="Interest actually paid. Please enter a negative figure_x000a_" sqref="M100"/>
    <dataValidation allowBlank="1" showInputMessage="1" showErrorMessage="1" prompt="Enter any ammout actually recived from sale._x000a_" sqref="M107:M108"/>
    <dataValidation allowBlank="1" showInputMessage="1" showErrorMessage="1" prompt="Interest actually received. Please enter a positive figure._x000a_" sqref="M109"/>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0"/>
  <sheetViews>
    <sheetView showGridLines="0" topLeftCell="A4" zoomScaleNormal="100" workbookViewId="0">
      <selection activeCell="K24" sqref="K24"/>
    </sheetView>
  </sheetViews>
  <sheetFormatPr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5703125" style="7" customWidth="1"/>
    <col min="18" max="18" width="62.140625" style="7" bestFit="1" customWidth="1"/>
    <col min="19" max="16384" width="9.140625" style="7"/>
  </cols>
  <sheetData>
    <row r="1" spans="1:18" s="239" customFormat="1" ht="15" x14ac:dyDescent="0.3">
      <c r="A1" s="249" t="str">
        <f>'Cover &amp; Table of Contents'!A7:C7 &amp; " " &amp; 'Cover &amp; Table of Contents'!A10:C10</f>
        <v>Ta' Kerċem Local Council</v>
      </c>
      <c r="B1" s="250"/>
      <c r="C1" s="250"/>
      <c r="D1" s="241"/>
      <c r="E1" s="241"/>
      <c r="F1" s="242"/>
      <c r="G1" s="242"/>
      <c r="H1" s="242"/>
      <c r="I1" s="242"/>
      <c r="J1" s="242"/>
      <c r="K1" s="242"/>
      <c r="L1" s="242"/>
      <c r="M1" s="242"/>
      <c r="N1" s="242"/>
      <c r="O1" s="242"/>
      <c r="P1" s="251" t="s">
        <v>106</v>
      </c>
    </row>
    <row r="2" spans="1:18" s="239" customFormat="1" ht="15" x14ac:dyDescent="0.3">
      <c r="A2" s="243"/>
      <c r="B2" s="252"/>
      <c r="C2" s="243"/>
      <c r="D2" s="253"/>
      <c r="E2" s="243"/>
      <c r="F2" s="246"/>
      <c r="G2" s="246"/>
      <c r="H2" s="246"/>
      <c r="I2" s="246"/>
      <c r="J2" s="246"/>
      <c r="K2" s="246"/>
      <c r="L2" s="246"/>
      <c r="M2" s="246"/>
      <c r="N2" s="246"/>
      <c r="O2" s="246"/>
      <c r="P2" s="254" t="str">
        <f>'Cover &amp; Table of Contents'!B44</f>
        <v>1st January till End of June 2018 (Quarter 2)</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290" t="s">
        <v>352</v>
      </c>
      <c r="H8" s="290" t="s">
        <v>353</v>
      </c>
      <c r="I8" s="290" t="s">
        <v>357</v>
      </c>
      <c r="J8" s="290" t="s">
        <v>358</v>
      </c>
      <c r="K8" s="290" t="s">
        <v>350</v>
      </c>
      <c r="L8" s="290"/>
      <c r="M8" s="290"/>
      <c r="N8" s="290"/>
      <c r="O8" s="290"/>
      <c r="P8" s="292" t="s">
        <v>15</v>
      </c>
      <c r="Q8" s="323"/>
      <c r="R8" s="324" t="s">
        <v>348</v>
      </c>
    </row>
    <row r="9" spans="1:18" s="16" customFormat="1" x14ac:dyDescent="0.2">
      <c r="A9" s="10"/>
      <c r="B9" s="21" t="s">
        <v>37</v>
      </c>
      <c r="G9" s="291" t="s">
        <v>351</v>
      </c>
      <c r="H9" s="291">
        <v>0.25</v>
      </c>
      <c r="I9" s="291">
        <v>0.1</v>
      </c>
      <c r="J9" s="291">
        <v>0.1</v>
      </c>
      <c r="K9" s="291">
        <v>1</v>
      </c>
      <c r="L9" s="291"/>
      <c r="M9" s="291"/>
      <c r="N9" s="291"/>
      <c r="O9" s="291"/>
      <c r="P9" s="293"/>
      <c r="Q9" s="323"/>
      <c r="R9" s="324"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94"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71">
        <f>VLOOKUP('Cover &amp; Table of Contents'!B45,'Cover &amp; Table of Contents'!A46:L69,9,FALSE)</f>
        <v>2018</v>
      </c>
      <c r="E12" s="371"/>
      <c r="F12" s="22"/>
      <c r="G12" s="273">
        <v>21426</v>
      </c>
      <c r="H12" s="273">
        <v>25384</v>
      </c>
      <c r="I12" s="273">
        <f>1959929-640133</f>
        <v>1319796</v>
      </c>
      <c r="J12" s="273">
        <v>588769</v>
      </c>
      <c r="K12" s="273">
        <v>4554</v>
      </c>
      <c r="L12" s="273">
        <v>0</v>
      </c>
      <c r="M12" s="273">
        <v>0</v>
      </c>
      <c r="N12" s="273">
        <v>0</v>
      </c>
      <c r="O12" s="273">
        <v>0</v>
      </c>
      <c r="P12" s="276">
        <f>SUM(G12:O12)</f>
        <v>1959929</v>
      </c>
      <c r="Q12" s="323"/>
      <c r="R12" s="324" t="s">
        <v>326</v>
      </c>
    </row>
    <row r="13" spans="1:18" s="16" customFormat="1" x14ac:dyDescent="0.2">
      <c r="A13" s="10"/>
      <c r="B13" s="21" t="s">
        <v>29</v>
      </c>
      <c r="G13" s="274">
        <v>0</v>
      </c>
      <c r="H13" s="274">
        <f>784+32+189</f>
        <v>1005</v>
      </c>
      <c r="I13" s="274">
        <v>8862</v>
      </c>
      <c r="J13" s="274">
        <v>0</v>
      </c>
      <c r="K13" s="274">
        <v>0</v>
      </c>
      <c r="L13" s="274">
        <v>0</v>
      </c>
      <c r="M13" s="274">
        <v>0</v>
      </c>
      <c r="N13" s="274"/>
      <c r="O13" s="274">
        <v>0</v>
      </c>
      <c r="P13" s="277">
        <f>SUM(G13:O13)</f>
        <v>9867</v>
      </c>
      <c r="Q13" s="344"/>
      <c r="R13" s="344"/>
    </row>
    <row r="14" spans="1:18" s="16" customFormat="1" x14ac:dyDescent="0.2">
      <c r="A14" s="10"/>
      <c r="B14" s="21" t="s">
        <v>30</v>
      </c>
      <c r="G14" s="275"/>
      <c r="H14" s="275"/>
      <c r="I14" s="275"/>
      <c r="J14" s="275"/>
      <c r="K14" s="275"/>
      <c r="L14" s="275"/>
      <c r="M14" s="275"/>
      <c r="N14" s="275"/>
      <c r="O14" s="275"/>
      <c r="P14" s="278">
        <f>SUM(G14:O14)</f>
        <v>0</v>
      </c>
      <c r="Q14" s="323"/>
      <c r="R14" s="324" t="s">
        <v>327</v>
      </c>
    </row>
    <row r="15" spans="1:18" s="16" customFormat="1" x14ac:dyDescent="0.2">
      <c r="A15" s="10"/>
      <c r="B15" s="165" t="str">
        <f>VLOOKUP('Cover &amp; Table of Contents'!B45,'Cover &amp; Table of Contents'!A46:L69,10,FALSE)</f>
        <v>As at end of June 2018</v>
      </c>
      <c r="C15" s="166"/>
      <c r="D15" s="166"/>
      <c r="E15" s="166"/>
      <c r="G15" s="283">
        <f>SUM(G12:G14)</f>
        <v>21426</v>
      </c>
      <c r="H15" s="283">
        <f t="shared" ref="H15:O15" si="0">SUM(H12:H14)</f>
        <v>26389</v>
      </c>
      <c r="I15" s="283">
        <f t="shared" si="0"/>
        <v>1328658</v>
      </c>
      <c r="J15" s="283">
        <f t="shared" si="0"/>
        <v>588769</v>
      </c>
      <c r="K15" s="283">
        <f t="shared" si="0"/>
        <v>4554</v>
      </c>
      <c r="L15" s="283">
        <f t="shared" si="0"/>
        <v>0</v>
      </c>
      <c r="M15" s="283">
        <f t="shared" si="0"/>
        <v>0</v>
      </c>
      <c r="N15" s="283">
        <f t="shared" si="0"/>
        <v>0</v>
      </c>
      <c r="O15" s="283">
        <f t="shared" si="0"/>
        <v>0</v>
      </c>
      <c r="P15" s="283">
        <f>SUM(P12:P14)</f>
        <v>1969796</v>
      </c>
      <c r="Q15" s="344"/>
      <c r="R15" s="344"/>
    </row>
    <row r="16" spans="1:18" s="16" customFormat="1" x14ac:dyDescent="0.2">
      <c r="A16" s="10"/>
      <c r="B16" s="21"/>
      <c r="G16" s="17"/>
      <c r="H16" s="17"/>
      <c r="I16" s="18"/>
      <c r="J16" s="18"/>
      <c r="K16" s="18"/>
      <c r="L16" s="18"/>
      <c r="M16" s="18"/>
      <c r="N16" s="18"/>
      <c r="O16" s="18"/>
      <c r="P16" s="17"/>
      <c r="Q16" s="344"/>
      <c r="R16" s="344"/>
    </row>
    <row r="17" spans="1:18" s="16" customFormat="1" x14ac:dyDescent="0.2">
      <c r="A17" s="10"/>
      <c r="B17" s="19" t="s">
        <v>32</v>
      </c>
      <c r="G17" s="17"/>
      <c r="H17" s="17"/>
      <c r="I17" s="18"/>
      <c r="J17" s="18"/>
      <c r="K17" s="18"/>
      <c r="L17" s="18"/>
      <c r="M17" s="18"/>
      <c r="N17" s="18"/>
      <c r="O17" s="18"/>
      <c r="P17" s="17"/>
      <c r="Q17" s="344"/>
      <c r="R17" s="344"/>
    </row>
    <row r="18" spans="1:18" s="16" customFormat="1" x14ac:dyDescent="0.2">
      <c r="A18" s="10"/>
      <c r="B18" s="21" t="s">
        <v>215</v>
      </c>
      <c r="D18" s="370">
        <f>D12</f>
        <v>2018</v>
      </c>
      <c r="E18" s="370"/>
      <c r="G18" s="285">
        <v>0</v>
      </c>
      <c r="H18" s="285">
        <v>0</v>
      </c>
      <c r="I18" s="285">
        <v>68433</v>
      </c>
      <c r="J18" s="285">
        <v>22832</v>
      </c>
      <c r="K18" s="285">
        <v>0</v>
      </c>
      <c r="L18" s="285">
        <v>0</v>
      </c>
      <c r="M18" s="285"/>
      <c r="N18" s="285"/>
      <c r="O18" s="285"/>
      <c r="P18" s="287">
        <f>SUM(G18:O18)</f>
        <v>91265</v>
      </c>
      <c r="Q18" s="323"/>
      <c r="R18" s="324" t="s">
        <v>326</v>
      </c>
    </row>
    <row r="19" spans="1:18" s="16" customFormat="1" x14ac:dyDescent="0.2">
      <c r="A19" s="10"/>
      <c r="B19" s="21" t="s">
        <v>29</v>
      </c>
      <c r="G19" s="286">
        <v>0</v>
      </c>
      <c r="H19" s="286">
        <v>0</v>
      </c>
      <c r="I19" s="286">
        <v>407349</v>
      </c>
      <c r="J19" s="286">
        <v>36969</v>
      </c>
      <c r="K19" s="286">
        <v>0</v>
      </c>
      <c r="L19" s="286">
        <v>0</v>
      </c>
      <c r="M19" s="286"/>
      <c r="N19" s="286"/>
      <c r="O19" s="286">
        <v>0</v>
      </c>
      <c r="P19" s="288">
        <f>SUM(G19:O19)</f>
        <v>444318</v>
      </c>
      <c r="Q19" s="344"/>
      <c r="R19" s="344"/>
    </row>
    <row r="20" spans="1:18" s="16" customFormat="1" x14ac:dyDescent="0.2">
      <c r="A20" s="10"/>
      <c r="B20" s="21" t="str">
        <f>B15</f>
        <v>As at end of June 2018</v>
      </c>
      <c r="C20" s="167"/>
      <c r="D20" s="167"/>
      <c r="E20" s="167"/>
      <c r="G20" s="283">
        <f>SUM(G18:G19)</f>
        <v>0</v>
      </c>
      <c r="H20" s="283">
        <f t="shared" ref="H20:P20" si="1">SUM(H18:H19)</f>
        <v>0</v>
      </c>
      <c r="I20" s="283">
        <f t="shared" si="1"/>
        <v>475782</v>
      </c>
      <c r="J20" s="283">
        <f t="shared" si="1"/>
        <v>59801</v>
      </c>
      <c r="K20" s="283">
        <f t="shared" si="1"/>
        <v>0</v>
      </c>
      <c r="L20" s="283">
        <f t="shared" si="1"/>
        <v>0</v>
      </c>
      <c r="M20" s="283">
        <f t="shared" si="1"/>
        <v>0</v>
      </c>
      <c r="N20" s="283">
        <f t="shared" si="1"/>
        <v>0</v>
      </c>
      <c r="O20" s="283">
        <f t="shared" si="1"/>
        <v>0</v>
      </c>
      <c r="P20" s="283">
        <f t="shared" si="1"/>
        <v>535583</v>
      </c>
      <c r="Q20" s="344"/>
      <c r="R20" s="344"/>
    </row>
    <row r="21" spans="1:18" s="16" customFormat="1" x14ac:dyDescent="0.2">
      <c r="A21" s="10"/>
      <c r="B21" s="21"/>
      <c r="G21" s="17"/>
      <c r="H21" s="17"/>
      <c r="I21" s="18"/>
      <c r="J21" s="18"/>
      <c r="K21" s="18"/>
      <c r="L21" s="18"/>
      <c r="M21" s="18"/>
      <c r="N21" s="18"/>
      <c r="O21" s="18"/>
      <c r="P21" s="17"/>
      <c r="Q21" s="344"/>
      <c r="R21" s="344"/>
    </row>
    <row r="22" spans="1:18" s="16" customFormat="1" x14ac:dyDescent="0.2">
      <c r="A22" s="10"/>
      <c r="B22" s="19" t="s">
        <v>74</v>
      </c>
      <c r="G22" s="17"/>
      <c r="H22" s="17"/>
      <c r="I22" s="18"/>
      <c r="J22" s="18"/>
      <c r="K22" s="18"/>
      <c r="L22" s="18"/>
      <c r="M22" s="18"/>
      <c r="N22" s="18"/>
      <c r="O22" s="18"/>
      <c r="P22" s="17"/>
      <c r="Q22" s="344"/>
      <c r="R22" s="344"/>
    </row>
    <row r="23" spans="1:18" s="16" customFormat="1" x14ac:dyDescent="0.2">
      <c r="A23" s="10"/>
      <c r="B23" s="21" t="s">
        <v>214</v>
      </c>
      <c r="D23" s="371">
        <f>D12</f>
        <v>2018</v>
      </c>
      <c r="E23" s="371"/>
      <c r="G23" s="273">
        <v>10158</v>
      </c>
      <c r="H23" s="273">
        <v>19187</v>
      </c>
      <c r="I23" s="273">
        <f>875652-428275</f>
        <v>447377</v>
      </c>
      <c r="J23" s="273">
        <v>394376</v>
      </c>
      <c r="K23" s="273">
        <v>4554</v>
      </c>
      <c r="L23" s="273">
        <v>0</v>
      </c>
      <c r="M23" s="273">
        <v>0</v>
      </c>
      <c r="N23" s="273">
        <v>0</v>
      </c>
      <c r="O23" s="273">
        <v>0</v>
      </c>
      <c r="P23" s="287">
        <f>SUM(G23:O23)</f>
        <v>875652</v>
      </c>
      <c r="Q23" s="323"/>
      <c r="R23" s="324" t="s">
        <v>326</v>
      </c>
    </row>
    <row r="24" spans="1:18" s="16" customFormat="1" x14ac:dyDescent="0.2">
      <c r="A24" s="10"/>
      <c r="B24" s="21" t="s">
        <v>211</v>
      </c>
      <c r="G24" s="274">
        <v>422</v>
      </c>
      <c r="H24" s="274">
        <v>742</v>
      </c>
      <c r="I24" s="274">
        <v>19483</v>
      </c>
      <c r="J24" s="274">
        <v>7149</v>
      </c>
      <c r="K24" s="274">
        <v>0</v>
      </c>
      <c r="L24" s="274">
        <v>0</v>
      </c>
      <c r="M24" s="274">
        <v>0</v>
      </c>
      <c r="N24" s="274">
        <v>0</v>
      </c>
      <c r="O24" s="274">
        <v>0</v>
      </c>
      <c r="P24" s="289">
        <f>SUM(G24:O24)</f>
        <v>27796</v>
      </c>
      <c r="Q24" s="344"/>
      <c r="R24" s="344"/>
    </row>
    <row r="25" spans="1:18" s="16" customFormat="1" x14ac:dyDescent="0.2">
      <c r="A25" s="10"/>
      <c r="B25" s="21" t="s">
        <v>31</v>
      </c>
      <c r="G25" s="275">
        <v>0</v>
      </c>
      <c r="H25" s="275">
        <v>0</v>
      </c>
      <c r="I25" s="275">
        <v>0</v>
      </c>
      <c r="J25" s="275">
        <v>0</v>
      </c>
      <c r="K25" s="275">
        <v>0</v>
      </c>
      <c r="L25" s="275"/>
      <c r="M25" s="275"/>
      <c r="N25" s="275"/>
      <c r="O25" s="275">
        <v>0</v>
      </c>
      <c r="P25" s="288">
        <f>SUM(G25:O25)</f>
        <v>0</v>
      </c>
      <c r="Q25" s="323"/>
      <c r="R25" s="324" t="s">
        <v>327</v>
      </c>
    </row>
    <row r="26" spans="1:18" s="16" customFormat="1" x14ac:dyDescent="0.2">
      <c r="A26" s="10"/>
      <c r="B26" s="21" t="str">
        <f>B20</f>
        <v>As at end of June 2018</v>
      </c>
      <c r="C26" s="167"/>
      <c r="D26" s="167"/>
      <c r="E26" s="167"/>
      <c r="G26" s="283">
        <f>SUM(G23:G25)</f>
        <v>10580</v>
      </c>
      <c r="H26" s="283">
        <f t="shared" ref="H26:O26" si="2">SUM(H23:H25)</f>
        <v>19929</v>
      </c>
      <c r="I26" s="283">
        <f t="shared" si="2"/>
        <v>466860</v>
      </c>
      <c r="J26" s="283">
        <f t="shared" si="2"/>
        <v>401525</v>
      </c>
      <c r="K26" s="283">
        <f t="shared" si="2"/>
        <v>4554</v>
      </c>
      <c r="L26" s="283">
        <f t="shared" si="2"/>
        <v>0</v>
      </c>
      <c r="M26" s="283">
        <f t="shared" si="2"/>
        <v>0</v>
      </c>
      <c r="N26" s="283">
        <f t="shared" si="2"/>
        <v>0</v>
      </c>
      <c r="O26" s="283">
        <f t="shared" si="2"/>
        <v>0</v>
      </c>
      <c r="P26" s="283">
        <f>SUM(P23:P25)</f>
        <v>903448</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69" t="str">
        <f>B15</f>
        <v>As at end of June 2018</v>
      </c>
      <c r="D28" s="369"/>
      <c r="E28" s="369"/>
      <c r="F28" s="23" t="s">
        <v>1</v>
      </c>
      <c r="G28" s="284">
        <f>G15-G20-G26</f>
        <v>10846</v>
      </c>
      <c r="H28" s="284">
        <f t="shared" ref="H28:O28" si="3">H15-H20-H26</f>
        <v>6460</v>
      </c>
      <c r="I28" s="284">
        <f t="shared" si="3"/>
        <v>386016</v>
      </c>
      <c r="J28" s="284">
        <f t="shared" si="3"/>
        <v>127443</v>
      </c>
      <c r="K28" s="284">
        <f t="shared" si="3"/>
        <v>0</v>
      </c>
      <c r="L28" s="284">
        <f t="shared" si="3"/>
        <v>0</v>
      </c>
      <c r="M28" s="284">
        <f t="shared" si="3"/>
        <v>0</v>
      </c>
      <c r="N28" s="284">
        <f t="shared" si="3"/>
        <v>0</v>
      </c>
      <c r="O28" s="284">
        <f t="shared" si="3"/>
        <v>0</v>
      </c>
      <c r="P28" s="284">
        <f>P15-P20-P26</f>
        <v>530765</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3D5D5E17-9164-4932-96B2-BAA9CD6632E3}">
  <ds:schemaRefs>
    <ds:schemaRef ds:uri="http://schemas.microsoft.com/sharepoint/v3/contenttype/forms"/>
  </ds:schemaRefs>
</ds:datastoreItem>
</file>

<file path=customXml/itemProps2.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C2CB80-232B-4F7D-9615-68CDAB1BBE0B}">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Daniel Galea</cp:lastModifiedBy>
  <cp:lastPrinted>2018-05-10T12:33:41Z</cp:lastPrinted>
  <dcterms:created xsi:type="dcterms:W3CDTF">2006-08-24T10:16:59Z</dcterms:created>
  <dcterms:modified xsi:type="dcterms:W3CDTF">2019-01-30T20:42:14Z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